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 activeTab="5"/>
  </bookViews>
  <sheets>
    <sheet name="附表1（道路）" sheetId="15" r:id="rId1"/>
    <sheet name="附表2（桥梁）青福新城" sheetId="6" r:id="rId2"/>
    <sheet name="附表2（桥梁）规划四路" sheetId="8" r:id="rId3"/>
    <sheet name="附表2（桥梁）青大路" sheetId="9" r:id="rId4"/>
    <sheet name="附表3（钢箱梁）" sheetId="11" r:id="rId5"/>
    <sheet name="附表4（照明）" sheetId="13" r:id="rId6"/>
    <sheet name="总计表" sheetId="16" r:id="rId7"/>
  </sheets>
  <definedNames>
    <definedName name="_xlnm._FilterDatabase" localSheetId="0" hidden="1">'附表1（道路）'!$A$2:$M$174</definedName>
    <definedName name="_xlnm._FilterDatabase" localSheetId="1" hidden="1">'附表2（桥梁）青福新城'!$A$2:$M$54</definedName>
    <definedName name="_xlnm._FilterDatabase" localSheetId="2" hidden="1">'附表2（桥梁）规划四路'!$A$2:$M$63</definedName>
  </definedNames>
  <calcPr calcId="144525"/>
</workbook>
</file>

<file path=xl/sharedStrings.xml><?xml version="1.0" encoding="utf-8"?>
<sst xmlns="http://schemas.openxmlformats.org/spreadsheetml/2006/main" count="1280" uniqueCount="438">
  <si>
    <t>包头市 G110(民族东路-G210)节点快速化改造工程 一标段 道路工程试验检测项目工程量清单</t>
  </si>
  <si>
    <t>部位</t>
  </si>
  <si>
    <t>检测项目</t>
  </si>
  <si>
    <t>检测参数</t>
  </si>
  <si>
    <t>工程量</t>
  </si>
  <si>
    <t>检测频率</t>
  </si>
  <si>
    <t>检测数量</t>
  </si>
  <si>
    <t>不含税单价（元）</t>
  </si>
  <si>
    <t>金额（元）</t>
  </si>
  <si>
    <t>控制价</t>
  </si>
  <si>
    <t>单位</t>
  </si>
  <si>
    <t>备注</t>
  </si>
  <si>
    <t>单价</t>
  </si>
  <si>
    <t>总价</t>
  </si>
  <si>
    <t>含税单价6%</t>
  </si>
  <si>
    <t>路基</t>
  </si>
  <si>
    <t>土工</t>
  </si>
  <si>
    <t>最大干密度、最佳含水率</t>
  </si>
  <si>
    <t>1个标段</t>
  </si>
  <si>
    <t>每种土质1组</t>
  </si>
  <si>
    <t>元/组</t>
  </si>
  <si>
    <t>全费用</t>
  </si>
  <si>
    <t>回弹模量</t>
  </si>
  <si>
    <t>承载比试验</t>
  </si>
  <si>
    <t>压实度</t>
  </si>
  <si>
    <t>12752.34㎡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</si>
  <si>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3个点</t>
    </r>
  </si>
  <si>
    <t>元/点</t>
  </si>
  <si>
    <t>弯沉</t>
  </si>
  <si>
    <t>5272m</t>
  </si>
  <si>
    <t>每车道每20米1个点</t>
  </si>
  <si>
    <t>垫层</t>
  </si>
  <si>
    <t>天然砂砾</t>
  </si>
  <si>
    <t>颗粒级配</t>
  </si>
  <si>
    <t>每批次1组</t>
  </si>
  <si>
    <t>含泥量</t>
  </si>
  <si>
    <t>针片状</t>
  </si>
  <si>
    <t>液塑限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</si>
  <si>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1个点</t>
    </r>
  </si>
  <si>
    <t>底基层、基层</t>
  </si>
  <si>
    <t>碎石原材料（20mm-30mm）</t>
  </si>
  <si>
    <t>筛分</t>
  </si>
  <si>
    <t>900m³</t>
  </si>
  <si>
    <r>
      <rPr>
        <sz val="10"/>
        <color theme="1"/>
        <rFont val="宋体"/>
        <charset val="134"/>
        <scheme val="minor"/>
      </rPr>
      <t>同一批次400m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1组</t>
    </r>
  </si>
  <si>
    <t>软石含量</t>
  </si>
  <si>
    <t>碎石原材料（10mm-20mm）</t>
  </si>
  <si>
    <t>1500m³</t>
  </si>
  <si>
    <t>压碎值</t>
  </si>
  <si>
    <t>碎石原材料（5mm-10mm）</t>
  </si>
  <si>
    <t>石屑原材料</t>
  </si>
  <si>
    <t>塑性指数</t>
  </si>
  <si>
    <t>密度及吸水率</t>
  </si>
  <si>
    <t>砂当量</t>
  </si>
  <si>
    <t>棱角性</t>
  </si>
  <si>
    <t>亚甲蓝</t>
  </si>
  <si>
    <t>坚固性</t>
  </si>
  <si>
    <t>42.5水泥原材料</t>
  </si>
  <si>
    <t>密度</t>
  </si>
  <si>
    <t>700t</t>
  </si>
  <si>
    <t>同厂家同批号同品种同强度等级同出厂日期且连续进场的，散装每500t为1批，袋装每200t为1批次</t>
  </si>
  <si>
    <t>比表面积</t>
  </si>
  <si>
    <t>标准稠度用水量</t>
  </si>
  <si>
    <t>凝结时间</t>
  </si>
  <si>
    <t>安定性</t>
  </si>
  <si>
    <t>胶砂强度</t>
  </si>
  <si>
    <t>4:96配合比验证</t>
  </si>
  <si>
    <t>击实</t>
  </si>
  <si>
    <t>每种比例1组</t>
  </si>
  <si>
    <t>标准曲线</t>
  </si>
  <si>
    <t>配合比验证</t>
  </si>
  <si>
    <t>5:95配合比验证</t>
  </si>
  <si>
    <t>水稳底基层</t>
  </si>
  <si>
    <t>灰剂量</t>
  </si>
  <si>
    <t>11072.34㎡</t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</si>
  <si>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1组</t>
    </r>
  </si>
  <si>
    <t>无侧限抗压强度</t>
  </si>
  <si>
    <r>
      <rPr>
        <sz val="10"/>
        <color theme="1"/>
        <rFont val="宋体"/>
        <charset val="134"/>
        <scheme val="minor"/>
      </rPr>
      <t>2000m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1组</t>
    </r>
  </si>
  <si>
    <t>现场标准击实</t>
  </si>
  <si>
    <t>每标段1组</t>
  </si>
  <si>
    <t>厚度</t>
  </si>
  <si>
    <t>水稳基层</t>
  </si>
  <si>
    <t>面层</t>
  </si>
  <si>
    <t>AC-13CSBS改性沥青混合料</t>
  </si>
  <si>
    <t>沥青含量</t>
  </si>
  <si>
    <t>马歇尔稳定度</t>
  </si>
  <si>
    <t>含制件</t>
  </si>
  <si>
    <t>流值</t>
  </si>
  <si>
    <t>车辙试验</t>
  </si>
  <si>
    <t>渗水试验</t>
  </si>
  <si>
    <t>弯曲试验</t>
  </si>
  <si>
    <t>AC-20C沥青混合料</t>
  </si>
  <si>
    <t>沥青面层</t>
  </si>
  <si>
    <t>含弯沉车费用</t>
  </si>
  <si>
    <t>摩擦系数</t>
  </si>
  <si>
    <t>每200m1处</t>
  </si>
  <si>
    <t>元/处</t>
  </si>
  <si>
    <t>平整度（使用测平仪）</t>
  </si>
  <si>
    <t>每100m一点</t>
  </si>
  <si>
    <t>构造深度</t>
  </si>
  <si>
    <t>每200m一点</t>
  </si>
  <si>
    <t>花岗岩侧石抗压强度</t>
  </si>
  <si>
    <t>C15混凝土靠背抗压强度</t>
  </si>
  <si>
    <t>32.5水泥原材料</t>
  </si>
  <si>
    <t>细度</t>
  </si>
  <si>
    <t>同厂家同批号同品种同强度等级同日期且连续进场的，散装每500t为1批，袋装每200t为1批次</t>
  </si>
  <si>
    <t>胶砂流动度</t>
  </si>
  <si>
    <t>砂</t>
  </si>
  <si>
    <r>
      <rPr>
        <sz val="10"/>
        <color theme="1"/>
        <rFont val="宋体"/>
        <charset val="134"/>
        <scheme val="minor"/>
      </rPr>
      <t>同一批次400m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一组</t>
    </r>
  </si>
  <si>
    <t>泥块含量</t>
  </si>
  <si>
    <t>堆积密度、空隙率</t>
  </si>
  <si>
    <t>砂浆</t>
  </si>
  <si>
    <t>配合比设计</t>
  </si>
  <si>
    <t>每种比例一组</t>
  </si>
  <si>
    <t>抗压强度</t>
  </si>
  <si>
    <t>每1000㎡一组</t>
  </si>
  <si>
    <t>混凝土路面砖</t>
  </si>
  <si>
    <t>同类别同规格同强度等级、铺装面积为3000㎡为一个检验批次，不足3000㎡按一批计量</t>
  </si>
  <si>
    <t>吸水率</t>
  </si>
  <si>
    <t>盲道砖</t>
  </si>
  <si>
    <t>同一品种规格每批次一组</t>
  </si>
  <si>
    <t>级配碎石</t>
  </si>
  <si>
    <t>C25基层混凝土</t>
  </si>
  <si>
    <t>5000m³</t>
  </si>
  <si>
    <r>
      <rPr>
        <sz val="10"/>
        <color theme="1"/>
        <rFont val="宋体"/>
        <charset val="134"/>
        <scheme val="minor"/>
      </rPr>
      <t>100m</t>
    </r>
    <r>
      <rPr>
        <vertAlign val="superscript"/>
        <sz val="10"/>
        <color theme="1"/>
        <rFont val="宋体"/>
        <charset val="134"/>
        <scheme val="minor"/>
      </rPr>
      <t>3</t>
    </r>
    <r>
      <rPr>
        <sz val="10"/>
        <color theme="1"/>
        <rFont val="宋体"/>
        <charset val="134"/>
        <scheme val="minor"/>
      </rPr>
      <t>一组</t>
    </r>
  </si>
  <si>
    <t>人行道</t>
  </si>
  <si>
    <t>石油沥青原材料</t>
  </si>
  <si>
    <t>密度和相对密度</t>
  </si>
  <si>
    <t>110t</t>
  </si>
  <si>
    <t>同一厂家、同一批号、同一品种、统一标号连续进场100t1组</t>
  </si>
  <si>
    <t>针入度</t>
  </si>
  <si>
    <t>针入度指数</t>
  </si>
  <si>
    <t>延度（15℃）</t>
  </si>
  <si>
    <t>软化点</t>
  </si>
  <si>
    <t>旋转薄膜加热</t>
  </si>
  <si>
    <t>闪点与燃点</t>
  </si>
  <si>
    <t>黏附性</t>
  </si>
  <si>
    <t>溶解度</t>
  </si>
  <si>
    <t>动力黏度</t>
  </si>
  <si>
    <t>蜡含量</t>
  </si>
  <si>
    <t>SBS改性沥青原材料</t>
  </si>
  <si>
    <t>80t</t>
  </si>
  <si>
    <t>同一厂家、同一批号、同一品种、统一标号连续进场50t1组</t>
  </si>
  <si>
    <t>延度（5℃）</t>
  </si>
  <si>
    <t>运动黏度</t>
  </si>
  <si>
    <t>布氏旋转黏度</t>
  </si>
  <si>
    <t>弹性恢复</t>
  </si>
  <si>
    <t>离析试验</t>
  </si>
  <si>
    <t>乳化沥青</t>
  </si>
  <si>
    <t>蒸发残留物含量</t>
  </si>
  <si>
    <t>20t</t>
  </si>
  <si>
    <t>元/套</t>
  </si>
  <si>
    <t>乳化沥青筛上剩余量</t>
  </si>
  <si>
    <t>乳化沥青破乳速度</t>
  </si>
  <si>
    <t>乳化沥青微粒离子电荷</t>
  </si>
  <si>
    <t>乳化沥青与水泥拌和试验</t>
  </si>
  <si>
    <t>筛上残留物含量</t>
  </si>
  <si>
    <t>乳化沥青与矿料拌和试验</t>
  </si>
  <si>
    <t>乳化沥青常温储存稳定性</t>
  </si>
  <si>
    <t>低温储存稳定性</t>
  </si>
  <si>
    <t>标准黏度</t>
  </si>
  <si>
    <t>矿粉原材料</t>
  </si>
  <si>
    <t>200m³</t>
  </si>
  <si>
    <t>亲水系数</t>
  </si>
  <si>
    <t>含水量</t>
  </si>
  <si>
    <t>AC-13CSBS改性沥青混凝土</t>
  </si>
  <si>
    <t>含原材料检测</t>
  </si>
  <si>
    <t>AC-20C沥青混凝土</t>
  </si>
  <si>
    <t>AC-10C沥青混凝土</t>
  </si>
  <si>
    <t>管线</t>
  </si>
  <si>
    <t>土</t>
  </si>
  <si>
    <t>回填土</t>
  </si>
  <si>
    <t>每段每层一点</t>
  </si>
  <si>
    <t>C20支墩混凝土</t>
  </si>
  <si>
    <t>1.4m³</t>
  </si>
  <si>
    <t>混凝土砌块</t>
  </si>
  <si>
    <t>实心砖</t>
  </si>
  <si>
    <t>PVC塑料排水管</t>
  </si>
  <si>
    <t>尺寸</t>
  </si>
  <si>
    <t>维卡软化温度</t>
  </si>
  <si>
    <t>落锤冲击</t>
  </si>
  <si>
    <t>拉伸性能</t>
  </si>
  <si>
    <t>纵向回缩率</t>
  </si>
  <si>
    <t>井盖</t>
  </si>
  <si>
    <t>外观质量</t>
  </si>
  <si>
    <t>52个</t>
  </si>
  <si>
    <t>同一生产厂家、同一规格井盖每100套为一批，抽检2套</t>
  </si>
  <si>
    <t>尺寸及偏差</t>
  </si>
  <si>
    <t>承载力</t>
  </si>
  <si>
    <t>水箅</t>
  </si>
  <si>
    <t>32个</t>
  </si>
  <si>
    <t>沟槽</t>
  </si>
  <si>
    <t>地基承载力</t>
  </si>
  <si>
    <t>1278m</t>
  </si>
  <si>
    <t>每沟槽三点</t>
  </si>
  <si>
    <t>挡土墙</t>
  </si>
  <si>
    <t>钢筋</t>
  </si>
  <si>
    <t>抗拉强度</t>
  </si>
  <si>
    <t>200t</t>
  </si>
  <si>
    <t>同一厂家、同一类型、同一钢筋来源的成型钢筋，不超过 60t 为一批</t>
  </si>
  <si>
    <t>屈服强度</t>
  </si>
  <si>
    <t>伸长率</t>
  </si>
  <si>
    <t>反向弯曲</t>
  </si>
  <si>
    <t>重量偏差</t>
  </si>
  <si>
    <t>延伸率</t>
  </si>
  <si>
    <t>土工格栅</t>
  </si>
  <si>
    <t>横向、纵向极限拉伸强度</t>
  </si>
  <si>
    <t>15000㎡</t>
  </si>
  <si>
    <t>同一生产厂家、同一规格、同一批次每10000㎡抽检1次</t>
  </si>
  <si>
    <t>元/次</t>
  </si>
  <si>
    <t>C30挡土墙混凝土</t>
  </si>
  <si>
    <t>2000m³</t>
  </si>
  <si>
    <t>C20垫层混凝土</t>
  </si>
  <si>
    <t>310m³</t>
  </si>
  <si>
    <t>动力触探</t>
  </si>
  <si>
    <t>每10延米至少2点</t>
  </si>
  <si>
    <t>总价*1.06%（增值税6%）</t>
  </si>
  <si>
    <t>一标段 青福新城桥梁工程试验检测项目暂估工程量清单</t>
  </si>
  <si>
    <t>序号</t>
  </si>
  <si>
    <t>检测数量（组）</t>
  </si>
  <si>
    <t>总价（元）</t>
  </si>
  <si>
    <t>含税单价（元）</t>
  </si>
  <si>
    <t>C50混凝土</t>
  </si>
  <si>
    <t>抗压强度（标养）</t>
  </si>
  <si>
    <r>
      <rPr>
        <sz val="10"/>
        <color theme="1"/>
        <rFont val="宋体"/>
        <charset val="134"/>
        <scheme val="minor"/>
      </rPr>
      <t>219m</t>
    </r>
    <r>
      <rPr>
        <vertAlign val="superscript"/>
        <sz val="10"/>
        <color theme="1"/>
        <rFont val="宋体"/>
        <charset val="134"/>
        <scheme val="minor"/>
      </rPr>
      <t>3</t>
    </r>
  </si>
  <si>
    <t>每工作台班，100m3制作一组</t>
  </si>
  <si>
    <t>抗压强度（同养）</t>
  </si>
  <si>
    <t>500m3制作一组</t>
  </si>
  <si>
    <t>C40混凝土</t>
  </si>
  <si>
    <r>
      <rPr>
        <sz val="10"/>
        <color theme="1"/>
        <rFont val="宋体"/>
        <charset val="134"/>
        <scheme val="minor"/>
      </rPr>
      <t>432m</t>
    </r>
    <r>
      <rPr>
        <vertAlign val="superscript"/>
        <sz val="10"/>
        <color theme="1"/>
        <rFont val="宋体"/>
        <charset val="134"/>
        <scheme val="minor"/>
      </rPr>
      <t>3</t>
    </r>
  </si>
  <si>
    <t>C40、C50
F300混凝土</t>
  </si>
  <si>
    <t>抗冻等级</t>
  </si>
  <si>
    <t>每250m3制作一组</t>
  </si>
  <si>
    <t>C35混凝土</t>
  </si>
  <si>
    <r>
      <rPr>
        <sz val="10"/>
        <color theme="1"/>
        <rFont val="宋体"/>
        <charset val="134"/>
        <scheme val="minor"/>
      </rPr>
      <t>260m</t>
    </r>
    <r>
      <rPr>
        <vertAlign val="superscript"/>
        <sz val="10"/>
        <color theme="1"/>
        <rFont val="宋体"/>
        <charset val="134"/>
        <scheme val="minor"/>
      </rPr>
      <t>3</t>
    </r>
  </si>
  <si>
    <t>C30混凝土</t>
  </si>
  <si>
    <r>
      <rPr>
        <sz val="10"/>
        <color theme="1"/>
        <rFont val="宋体"/>
        <charset val="134"/>
        <scheme val="minor"/>
      </rPr>
      <t>152m</t>
    </r>
    <r>
      <rPr>
        <vertAlign val="superscript"/>
        <sz val="10"/>
        <color theme="1"/>
        <rFont val="宋体"/>
        <charset val="134"/>
        <scheme val="minor"/>
      </rPr>
      <t>3</t>
    </r>
  </si>
  <si>
    <t>C20混凝土</t>
  </si>
  <si>
    <r>
      <rPr>
        <sz val="10"/>
        <color theme="1"/>
        <rFont val="宋体"/>
        <charset val="134"/>
        <scheme val="minor"/>
      </rPr>
      <t>66m</t>
    </r>
    <r>
      <rPr>
        <vertAlign val="superscript"/>
        <sz val="10"/>
        <color theme="1"/>
        <rFont val="宋体"/>
        <charset val="134"/>
        <scheme val="minor"/>
      </rPr>
      <t>3</t>
    </r>
  </si>
  <si>
    <t>C35基桩</t>
  </si>
  <si>
    <t>每桩二组</t>
  </si>
  <si>
    <t>250t</t>
  </si>
  <si>
    <t>每型号每批或60t一批</t>
  </si>
  <si>
    <t>机械接头</t>
  </si>
  <si>
    <t>每300个接头一批</t>
  </si>
  <si>
    <t>结构混凝土</t>
  </si>
  <si>
    <t>钢筋保护层厚度</t>
  </si>
  <si>
    <t>构件的10%</t>
  </si>
  <si>
    <t>88/点</t>
  </si>
  <si>
    <t>元/每构件</t>
  </si>
  <si>
    <t>回弹强度</t>
  </si>
  <si>
    <t>一个标段</t>
  </si>
  <si>
    <t>每台班一组</t>
  </si>
  <si>
    <t>AC-10C沥青混合料</t>
  </si>
  <si>
    <r>
      <rPr>
        <sz val="10"/>
        <color theme="1"/>
        <rFont val="宋体"/>
        <charset val="134"/>
        <scheme val="minor"/>
      </rPr>
      <t>1520m</t>
    </r>
    <r>
      <rPr>
        <vertAlign val="superscript"/>
        <sz val="10"/>
        <color theme="1"/>
        <rFont val="宋体"/>
        <charset val="134"/>
        <scheme val="minor"/>
      </rPr>
      <t>2</t>
    </r>
  </si>
  <si>
    <r>
      <rPr>
        <sz val="10"/>
        <color theme="1"/>
        <rFont val="宋体"/>
        <charset val="134"/>
        <scheme val="minor"/>
      </rPr>
      <t>1000m</t>
    </r>
    <r>
      <rPr>
        <vertAlign val="superscript"/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一个点</t>
    </r>
  </si>
  <si>
    <t>380m</t>
  </si>
  <si>
    <t>200m三处</t>
  </si>
  <si>
    <t>人行道路面砖</t>
  </si>
  <si>
    <t>含抗压强度</t>
  </si>
  <si>
    <t>400㎡</t>
  </si>
  <si>
    <t>花岗岩侧石</t>
  </si>
  <si>
    <t>1标段</t>
  </si>
  <si>
    <t>台背回填土</t>
  </si>
  <si>
    <t>台背回填天然砂砾</t>
  </si>
  <si>
    <t>每种规格天然砂砾1组</t>
  </si>
  <si>
    <t>每桥台每压实层测两处</t>
  </si>
  <si>
    <t>防水涂料</t>
  </si>
  <si>
    <t>/</t>
  </si>
  <si>
    <t>1681.9㎡</t>
  </si>
  <si>
    <t>10000㎡检验一次</t>
  </si>
  <si>
    <t>支座</t>
  </si>
  <si>
    <t>外观质量、内在质量、极限抗压、抗剪弹性模量、抗压弹性模量</t>
  </si>
  <si>
    <t>每批次进场检验一次，每检验批代表数量不超过200块</t>
  </si>
  <si>
    <t>二种型号</t>
  </si>
  <si>
    <t>基桩</t>
  </si>
  <si>
    <t>完整性</t>
  </si>
  <si>
    <t>每桩一组</t>
  </si>
  <si>
    <t>元/根</t>
  </si>
  <si>
    <t>超声波法</t>
  </si>
  <si>
    <t>φ50声测管</t>
  </si>
  <si>
    <t>每批次进场检验一次，每检验批代表数量不超过60t</t>
  </si>
  <si>
    <t>检测参数：外观壁厚、强度</t>
  </si>
  <si>
    <t>桥梁</t>
  </si>
  <si>
    <t>动、静载试验</t>
  </si>
  <si>
    <t>2*40钢箱梁</t>
  </si>
  <si>
    <t>元/联</t>
  </si>
  <si>
    <t>含全部费用</t>
  </si>
  <si>
    <t>钢筋网片</t>
  </si>
  <si>
    <t>防腐涂料</t>
  </si>
  <si>
    <t>每批次进场检验一次</t>
  </si>
  <si>
    <t>伸缩缝</t>
  </si>
  <si>
    <t>伸缩装置</t>
  </si>
  <si>
    <t>41.8m</t>
  </si>
  <si>
    <t>每500m检测一次</t>
  </si>
  <si>
    <t>检测参数：外观尺寸、焊接质量、表面处理、材料、装配</t>
  </si>
  <si>
    <t>元</t>
  </si>
  <si>
    <t>一标段 规划四路桥梁工程试验检测项目暂估工程量清单</t>
  </si>
  <si>
    <t>小箱梁C50混凝土</t>
  </si>
  <si>
    <t>70片</t>
  </si>
  <si>
    <t xml:space="preserve">每片梁三组     </t>
  </si>
  <si>
    <r>
      <rPr>
        <sz val="10"/>
        <rFont val="宋体"/>
        <charset val="134"/>
        <scheme val="minor"/>
      </rPr>
      <t>1990m</t>
    </r>
    <r>
      <rPr>
        <vertAlign val="superscript"/>
        <sz val="10"/>
        <rFont val="宋体"/>
        <charset val="134"/>
        <scheme val="minor"/>
      </rPr>
      <t>3</t>
    </r>
  </si>
  <si>
    <t>C50P6混凝土</t>
  </si>
  <si>
    <t>抗渗等级</t>
  </si>
  <si>
    <r>
      <rPr>
        <sz val="10"/>
        <rFont val="宋体"/>
        <charset val="134"/>
        <scheme val="minor"/>
      </rPr>
      <t>590m</t>
    </r>
    <r>
      <rPr>
        <vertAlign val="superscript"/>
        <sz val="10"/>
        <rFont val="宋体"/>
        <charset val="134"/>
        <scheme val="minor"/>
      </rPr>
      <t>3</t>
    </r>
  </si>
  <si>
    <r>
      <rPr>
        <sz val="10"/>
        <rFont val="宋体"/>
        <charset val="134"/>
        <scheme val="minor"/>
      </rPr>
      <t>每250m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制作一组</t>
    </r>
  </si>
  <si>
    <r>
      <rPr>
        <sz val="10"/>
        <rFont val="宋体"/>
        <charset val="134"/>
        <scheme val="minor"/>
      </rPr>
      <t>482m</t>
    </r>
    <r>
      <rPr>
        <vertAlign val="superscript"/>
        <sz val="10"/>
        <rFont val="宋体"/>
        <charset val="134"/>
        <scheme val="minor"/>
      </rPr>
      <t>3</t>
    </r>
  </si>
  <si>
    <t>C40F300混凝土</t>
  </si>
  <si>
    <r>
      <rPr>
        <sz val="10"/>
        <rFont val="宋体"/>
        <charset val="134"/>
        <scheme val="minor"/>
      </rPr>
      <t>1440m</t>
    </r>
    <r>
      <rPr>
        <vertAlign val="superscript"/>
        <sz val="10"/>
        <rFont val="宋体"/>
        <charset val="134"/>
        <scheme val="minor"/>
      </rPr>
      <t>3</t>
    </r>
  </si>
  <si>
    <t>C35F300混凝土</t>
  </si>
  <si>
    <t>1440m3</t>
  </si>
  <si>
    <t>75m3</t>
  </si>
  <si>
    <t>80根</t>
  </si>
  <si>
    <t>C35F300基桩</t>
  </si>
  <si>
    <t>孔道压浆</t>
  </si>
  <si>
    <t>抗折强度</t>
  </si>
  <si>
    <t>袋装水泥按每200t作为一个批次</t>
  </si>
  <si>
    <t>流动度</t>
  </si>
  <si>
    <t>1660t</t>
  </si>
  <si>
    <t>每个构件3个测点</t>
  </si>
  <si>
    <t>6660m2</t>
  </si>
  <si>
    <t>1000m2一个点</t>
  </si>
  <si>
    <t>370m</t>
  </si>
  <si>
    <t>塑料波纹管</t>
  </si>
  <si>
    <t>外观、尺寸、环刚度、局部横向荷载、柔韧性、拉伸性能、纵向荷载、抗冲击性、灰生、抗老化性能、氧化诱导时间</t>
  </si>
  <si>
    <t>27600m  4个型号</t>
  </si>
  <si>
    <t>每型号不超过10000m一批</t>
  </si>
  <si>
    <t>钢绞线</t>
  </si>
  <si>
    <t>最大力、屈服力、弹性模量、最大力总伸长率、抗拉强度、松弛率</t>
  </si>
  <si>
    <t>160t</t>
  </si>
  <si>
    <t>每60t一组</t>
  </si>
  <si>
    <t>YM15-12锚具</t>
  </si>
  <si>
    <t>静载锚固性能</t>
  </si>
  <si>
    <t>2297套</t>
  </si>
  <si>
    <t>不同规格各一组</t>
  </si>
  <si>
    <t>4个型号</t>
  </si>
  <si>
    <t>YM15-9锚具、夹片</t>
  </si>
  <si>
    <t>YM15-6锚具、夹片</t>
  </si>
  <si>
    <t>YM15-5锚具、夹片</t>
  </si>
  <si>
    <t>YM15-4锚具、夹片</t>
  </si>
  <si>
    <t>YM15-3锚具、夹片</t>
  </si>
  <si>
    <t>锚具、夹片</t>
  </si>
  <si>
    <t>洛氏硬度</t>
  </si>
  <si>
    <t>每批次进场检验一次，每检验批代表数量不超过100套</t>
  </si>
  <si>
    <t>7326㎡</t>
  </si>
  <si>
    <t>30m预应力连续小箱梁</t>
  </si>
  <si>
    <t>40m简支钢混组合梁</t>
  </si>
  <si>
    <t>元/孔</t>
  </si>
  <si>
    <t>99m</t>
  </si>
  <si>
    <t>一标段 青大线桥梁工程试验检测项目暂估工程量清单</t>
  </si>
  <si>
    <t>小箱梁C50混凝土抗压强度</t>
  </si>
  <si>
    <t>92片</t>
  </si>
  <si>
    <r>
      <rPr>
        <sz val="10"/>
        <rFont val="宋体"/>
        <charset val="134"/>
        <scheme val="minor"/>
      </rPr>
      <t>2904m</t>
    </r>
    <r>
      <rPr>
        <vertAlign val="superscript"/>
        <sz val="10"/>
        <rFont val="宋体"/>
        <charset val="134"/>
        <scheme val="minor"/>
      </rPr>
      <t>3</t>
    </r>
  </si>
  <si>
    <t>每工作台班，100m3制作一组一组</t>
  </si>
  <si>
    <r>
      <rPr>
        <sz val="10"/>
        <rFont val="宋体"/>
        <charset val="134"/>
        <scheme val="minor"/>
      </rPr>
      <t>821m</t>
    </r>
    <r>
      <rPr>
        <vertAlign val="superscript"/>
        <sz val="10"/>
        <rFont val="宋体"/>
        <charset val="134"/>
        <scheme val="minor"/>
      </rPr>
      <t>3</t>
    </r>
  </si>
  <si>
    <r>
      <rPr>
        <sz val="10"/>
        <rFont val="宋体"/>
        <charset val="134"/>
        <scheme val="minor"/>
      </rPr>
      <t>652m</t>
    </r>
    <r>
      <rPr>
        <vertAlign val="superscript"/>
        <sz val="10"/>
        <rFont val="宋体"/>
        <charset val="134"/>
        <scheme val="minor"/>
      </rPr>
      <t>3</t>
    </r>
  </si>
  <si>
    <r>
      <rPr>
        <sz val="10"/>
        <rFont val="宋体"/>
        <charset val="134"/>
        <scheme val="minor"/>
      </rPr>
      <t>1940m</t>
    </r>
    <r>
      <rPr>
        <vertAlign val="superscript"/>
        <sz val="10"/>
        <rFont val="宋体"/>
        <charset val="134"/>
        <scheme val="minor"/>
      </rPr>
      <t>3</t>
    </r>
  </si>
  <si>
    <t>1940m3</t>
  </si>
  <si>
    <t>92m3</t>
  </si>
  <si>
    <t>104根</t>
  </si>
  <si>
    <t>6050㎡</t>
  </si>
  <si>
    <t>2600t</t>
  </si>
  <si>
    <t>9324m2</t>
  </si>
  <si>
    <t>518m</t>
  </si>
  <si>
    <t>34928.8m   3个型号</t>
  </si>
  <si>
    <t>每型号一次</t>
  </si>
  <si>
    <t>240t</t>
  </si>
  <si>
    <t>YM15-12锚具、夹片</t>
  </si>
  <si>
    <t>2859套</t>
  </si>
  <si>
    <t>10256.4㎡</t>
  </si>
  <si>
    <t>106920m</t>
  </si>
  <si>
    <t>50m简支钢混组合梁</t>
  </si>
  <si>
    <t>160m</t>
  </si>
  <si>
    <t>一标段 钢箱梁试验检测项目暂估工程量清单</t>
  </si>
  <si>
    <t>钢材Q345qe</t>
  </si>
  <si>
    <t>拉伸性能、弯曲性能、冲击试验</t>
  </si>
  <si>
    <t>4200t</t>
  </si>
  <si>
    <t>每规格每批次进场检验一次，每检验批代表数量不超过60t</t>
  </si>
  <si>
    <t>钢材Q420qe</t>
  </si>
  <si>
    <t>1800t</t>
  </si>
  <si>
    <t>钢材Q235C</t>
  </si>
  <si>
    <t>204t</t>
  </si>
  <si>
    <t>焊接材料</t>
  </si>
  <si>
    <t>物理性能</t>
  </si>
  <si>
    <t>每规格每批次进场检验一次</t>
  </si>
  <si>
    <t>涂料</t>
  </si>
  <si>
    <t>色标试验、附着力试验、兼容试验</t>
  </si>
  <si>
    <t>涂层</t>
  </si>
  <si>
    <t>涂层厚度</t>
  </si>
  <si>
    <r>
      <rPr>
        <sz val="10"/>
        <rFont val="宋体"/>
        <charset val="134"/>
        <scheme val="minor"/>
      </rPr>
      <t>每 10m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 xml:space="preserve"> 检测 5 处</t>
    </r>
  </si>
  <si>
    <t>涂层附着力</t>
  </si>
  <si>
    <t>按出厂批每批构件抽查 10%，且同类构件不少于 3 件，每个构件检测 5 处</t>
  </si>
  <si>
    <t>焊接工艺评定</t>
  </si>
  <si>
    <t>对接：拉伸弯曲强度、硬度、伸长率、冲击等</t>
  </si>
  <si>
    <t>每母材规格、每焊接材料、工艺评定一次</t>
  </si>
  <si>
    <t>根据规范及设计图纸编制焊接工艺评定实验方案，确定焊评种类</t>
  </si>
  <si>
    <t>角接：拉伸弯曲强度、硬度、伸长率、冲击等</t>
  </si>
  <si>
    <t>焊缝检测</t>
  </si>
  <si>
    <t>外观、焊缝高度</t>
  </si>
  <si>
    <t>每条焊缝</t>
  </si>
  <si>
    <t>焊缝缺陷</t>
  </si>
  <si>
    <t>1878t</t>
  </si>
  <si>
    <t>焊缝超声波无损检测
一级100%，二级20%</t>
  </si>
  <si>
    <t>总价*1.00%</t>
  </si>
  <si>
    <t>一标段 照明工程试验检测项目暂估工程量清单</t>
  </si>
  <si>
    <t>电缆YJHLV4*25+1*16</t>
  </si>
  <si>
    <t>外观、电阻率</t>
  </si>
  <si>
    <t>电缆保护管</t>
  </si>
  <si>
    <t>外观、内径、平均壁厚、压扁试验</t>
  </si>
  <si>
    <t>每规格每批次进场检验一次，每检验批代表数量不超过10000m一批</t>
  </si>
  <si>
    <t>电缆过路保护管</t>
  </si>
  <si>
    <t>地脚螺栓</t>
  </si>
  <si>
    <t>抗拉强度、弯曲性能、重量偏差、延伸率</t>
  </si>
  <si>
    <t>基础钢筋</t>
  </si>
  <si>
    <t>抗拉强度、反向弯曲、弯曲性能、重量偏差、延伸率</t>
  </si>
  <si>
    <t>84处</t>
  </si>
  <si>
    <t>每基础2点</t>
  </si>
  <si>
    <t>C25混凝土垫层</t>
  </si>
  <si>
    <t>每工作台班，100m3制作1组</t>
  </si>
  <si>
    <t>MU20粉煤灰砖</t>
  </si>
  <si>
    <t>强度</t>
  </si>
  <si>
    <t>φ100厚壁塑料管</t>
  </si>
  <si>
    <t>尺寸、静液压、纵向回缩率、断裂伸长率、外观</t>
  </si>
  <si>
    <t>CPVC管</t>
  </si>
  <si>
    <t>SC镀锌穿线管</t>
  </si>
  <si>
    <t>硬度、外观</t>
  </si>
  <si>
    <t>PE穿线管</t>
  </si>
  <si>
    <t>外观、内径、平均壁厚、压扁试验、纵向回缩率、断裂伸长率、落锤、环刚度、扁平试验</t>
  </si>
  <si>
    <t>接地电阻检测</t>
  </si>
  <si>
    <t>接地电阻</t>
  </si>
  <si>
    <t>包头市 G110(民族东路-G210)节点快速化改造
工程 一标段 试验检测项目汇总表</t>
  </si>
  <si>
    <t>段落</t>
  </si>
  <si>
    <t>报价</t>
  </si>
  <si>
    <t>道路工程</t>
  </si>
  <si>
    <t>青福新城桥梁工程</t>
  </si>
  <si>
    <t>规划四路桥梁工程</t>
  </si>
  <si>
    <t>青大线桥梁工程</t>
  </si>
  <si>
    <t>钢箱梁试验检测项目</t>
  </si>
  <si>
    <t>照明工程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</si>
</sst>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;[Red]0.00"/>
    <numFmt numFmtId="179" formatCode="0.0_ "/>
  </numFmts>
  <fonts count="4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宋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b/>
      <sz val="9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4" fillId="11" borderId="15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36" fillId="12" borderId="16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177" fontId="3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77" fontId="12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77" fontId="12" fillId="0" borderId="6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6" fillId="0" borderId="8" xfId="0" applyNumberFormat="1" applyFont="1" applyFill="1" applyBorder="1" applyAlignment="1">
      <alignment horizontal="center" vertical="center"/>
    </xf>
    <xf numFmtId="177" fontId="16" fillId="0" borderId="9" xfId="0" applyNumberFormat="1" applyFont="1" applyFill="1" applyBorder="1" applyAlignment="1">
      <alignment horizontal="center" vertical="center"/>
    </xf>
    <xf numFmtId="177" fontId="16" fillId="0" borderId="10" xfId="0" applyNumberFormat="1" applyFont="1" applyFill="1" applyBorder="1" applyAlignment="1">
      <alignment horizontal="center" vertical="center"/>
    </xf>
    <xf numFmtId="177" fontId="16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16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177" fontId="11" fillId="0" borderId="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7" fontId="12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7" fontId="12" fillId="0" borderId="1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77" fontId="8" fillId="0" borderId="7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177" fontId="7" fillId="0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77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174"/>
  <sheetViews>
    <sheetView zoomScaleSheetLayoutView="70" workbookViewId="0">
      <pane ySplit="3" topLeftCell="A4" activePane="bottomLeft" state="frozen"/>
      <selection/>
      <selection pane="bottomLeft" activeCell="Q11" sqref="Q11"/>
    </sheetView>
  </sheetViews>
  <sheetFormatPr defaultColWidth="9" defaultRowHeight="13.5"/>
  <cols>
    <col min="1" max="1" width="5.38333333333333" customWidth="1"/>
    <col min="2" max="2" width="14.25" customWidth="1"/>
    <col min="3" max="3" width="22.25" customWidth="1"/>
    <col min="4" max="4" width="15.75" customWidth="1"/>
    <col min="5" max="5" width="34.5" style="171" customWidth="1"/>
    <col min="6" max="6" width="5.71666666666667" customWidth="1"/>
    <col min="7" max="7" width="8.71666666666667" style="1" hidden="1" customWidth="1"/>
    <col min="8" max="8" width="11.575" style="1" hidden="1" customWidth="1"/>
    <col min="9" max="9" width="8.71666666666667" style="1" customWidth="1"/>
    <col min="10" max="10" width="10.6333333333333" style="1" customWidth="1"/>
    <col min="11" max="11" width="13.1916666666667" style="1" customWidth="1"/>
    <col min="12" max="12" width="13.1916666666667" style="144" customWidth="1"/>
    <col min="13" max="13" width="6.44166666666667" customWidth="1"/>
  </cols>
  <sheetData>
    <row r="1" ht="32" customHeight="1" spans="1:13">
      <c r="A1" s="172" t="s">
        <v>0</v>
      </c>
      <c r="B1" s="172"/>
      <c r="C1" s="172"/>
      <c r="D1" s="172"/>
      <c r="E1" s="173"/>
      <c r="F1" s="172"/>
      <c r="G1" s="145"/>
      <c r="H1" s="145"/>
      <c r="I1" s="145"/>
      <c r="J1" s="145"/>
      <c r="K1" s="145"/>
      <c r="L1" s="145"/>
      <c r="M1" s="172"/>
    </row>
    <row r="2" ht="32" customHeight="1" spans="1:13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174" t="s">
        <v>7</v>
      </c>
      <c r="H2" s="175" t="s">
        <v>8</v>
      </c>
      <c r="I2" s="32" t="s">
        <v>9</v>
      </c>
      <c r="J2" s="32"/>
      <c r="K2" s="32"/>
      <c r="L2" s="32" t="s">
        <v>10</v>
      </c>
      <c r="M2" s="47" t="s">
        <v>11</v>
      </c>
    </row>
    <row r="3" ht="32" customHeight="1" spans="1:13">
      <c r="A3" s="47"/>
      <c r="B3" s="47"/>
      <c r="C3" s="47"/>
      <c r="D3" s="47"/>
      <c r="E3" s="47"/>
      <c r="F3" s="47"/>
      <c r="G3" s="174"/>
      <c r="H3" s="175"/>
      <c r="I3" s="34" t="s">
        <v>12</v>
      </c>
      <c r="J3" s="34" t="s">
        <v>13</v>
      </c>
      <c r="K3" s="34" t="s">
        <v>14</v>
      </c>
      <c r="L3" s="32"/>
      <c r="M3" s="47"/>
    </row>
    <row r="4" ht="32" customHeight="1" spans="1:13">
      <c r="A4" s="26" t="s">
        <v>15</v>
      </c>
      <c r="B4" s="26" t="s">
        <v>16</v>
      </c>
      <c r="C4" s="26" t="s">
        <v>17</v>
      </c>
      <c r="D4" s="24" t="s">
        <v>18</v>
      </c>
      <c r="E4" s="23" t="s">
        <v>19</v>
      </c>
      <c r="F4" s="23">
        <v>1</v>
      </c>
      <c r="G4" s="176">
        <v>1101</v>
      </c>
      <c r="H4" s="177">
        <f t="shared" ref="H4:H16" si="0">F4*G4</f>
        <v>1101</v>
      </c>
      <c r="I4" s="36">
        <v>840</v>
      </c>
      <c r="J4" s="36">
        <f>I4*F4</f>
        <v>840</v>
      </c>
      <c r="K4" s="36">
        <f>I4*1.06</f>
        <v>890.4</v>
      </c>
      <c r="L4" s="147" t="s">
        <v>20</v>
      </c>
      <c r="M4" s="28" t="s">
        <v>21</v>
      </c>
    </row>
    <row r="5" ht="32" customHeight="1" spans="1:13">
      <c r="A5" s="26"/>
      <c r="B5" s="26"/>
      <c r="C5" s="26" t="s">
        <v>22</v>
      </c>
      <c r="D5" s="24" t="s">
        <v>18</v>
      </c>
      <c r="E5" s="23"/>
      <c r="F5" s="23">
        <v>1</v>
      </c>
      <c r="G5" s="176">
        <v>1563</v>
      </c>
      <c r="H5" s="177">
        <f t="shared" si="0"/>
        <v>1563</v>
      </c>
      <c r="I5" s="36">
        <v>1180</v>
      </c>
      <c r="J5" s="36">
        <f t="shared" ref="J5:J36" si="1">I5*F5</f>
        <v>1180</v>
      </c>
      <c r="K5" s="36">
        <f t="shared" ref="K5:K36" si="2">I5*1.06</f>
        <v>1250.8</v>
      </c>
      <c r="L5" s="147"/>
      <c r="M5" s="23"/>
    </row>
    <row r="6" ht="32" customHeight="1" spans="1:13">
      <c r="A6" s="26"/>
      <c r="B6" s="26"/>
      <c r="C6" s="26" t="s">
        <v>23</v>
      </c>
      <c r="D6" s="24" t="s">
        <v>18</v>
      </c>
      <c r="E6" s="23"/>
      <c r="F6" s="23">
        <v>1</v>
      </c>
      <c r="G6" s="176">
        <v>1790</v>
      </c>
      <c r="H6" s="177">
        <f t="shared" si="0"/>
        <v>1790</v>
      </c>
      <c r="I6" s="36">
        <v>1480</v>
      </c>
      <c r="J6" s="36">
        <f t="shared" si="1"/>
        <v>1480</v>
      </c>
      <c r="K6" s="36">
        <f t="shared" si="2"/>
        <v>1568.8</v>
      </c>
      <c r="L6" s="147"/>
      <c r="M6" s="23"/>
    </row>
    <row r="7" ht="32" customHeight="1" spans="1:13">
      <c r="A7" s="26"/>
      <c r="B7" s="26"/>
      <c r="C7" s="178" t="s">
        <v>24</v>
      </c>
      <c r="D7" s="179" t="s">
        <v>25</v>
      </c>
      <c r="E7" s="23" t="s">
        <v>26</v>
      </c>
      <c r="F7" s="23">
        <v>39</v>
      </c>
      <c r="G7" s="176">
        <v>120</v>
      </c>
      <c r="H7" s="177">
        <f t="shared" si="0"/>
        <v>4680</v>
      </c>
      <c r="I7" s="36">
        <v>80</v>
      </c>
      <c r="J7" s="36">
        <f t="shared" si="1"/>
        <v>3120</v>
      </c>
      <c r="K7" s="36">
        <f t="shared" si="2"/>
        <v>84.8</v>
      </c>
      <c r="L7" s="34" t="s">
        <v>27</v>
      </c>
      <c r="M7" s="23"/>
    </row>
    <row r="8" ht="32" customHeight="1" spans="1:13">
      <c r="A8" s="26"/>
      <c r="B8" s="26"/>
      <c r="C8" s="26" t="s">
        <v>28</v>
      </c>
      <c r="D8" s="110" t="s">
        <v>29</v>
      </c>
      <c r="E8" s="23" t="s">
        <v>30</v>
      </c>
      <c r="F8" s="23">
        <v>264</v>
      </c>
      <c r="G8" s="176">
        <v>10</v>
      </c>
      <c r="H8" s="177">
        <f t="shared" si="0"/>
        <v>2640</v>
      </c>
      <c r="I8" s="36">
        <v>8</v>
      </c>
      <c r="J8" s="36">
        <f t="shared" si="1"/>
        <v>2112</v>
      </c>
      <c r="K8" s="36">
        <f t="shared" si="2"/>
        <v>8.48</v>
      </c>
      <c r="L8" s="34"/>
      <c r="M8" s="23"/>
    </row>
    <row r="9" ht="37" customHeight="1" spans="1:13">
      <c r="A9" s="26" t="s">
        <v>31</v>
      </c>
      <c r="B9" s="26" t="s">
        <v>32</v>
      </c>
      <c r="C9" s="26" t="s">
        <v>33</v>
      </c>
      <c r="D9" s="24" t="s">
        <v>18</v>
      </c>
      <c r="E9" s="23" t="s">
        <v>34</v>
      </c>
      <c r="F9" s="23">
        <v>1</v>
      </c>
      <c r="G9" s="176">
        <v>112</v>
      </c>
      <c r="H9" s="177">
        <f t="shared" si="0"/>
        <v>112</v>
      </c>
      <c r="I9" s="36">
        <v>50</v>
      </c>
      <c r="J9" s="36">
        <f t="shared" si="1"/>
        <v>50</v>
      </c>
      <c r="K9" s="36">
        <f t="shared" si="2"/>
        <v>53</v>
      </c>
      <c r="L9" s="34" t="s">
        <v>20</v>
      </c>
      <c r="M9" s="23"/>
    </row>
    <row r="10" ht="37" customHeight="1" spans="1:13">
      <c r="A10" s="26"/>
      <c r="B10" s="26"/>
      <c r="C10" s="26" t="s">
        <v>17</v>
      </c>
      <c r="D10" s="24" t="s">
        <v>18</v>
      </c>
      <c r="E10" s="23"/>
      <c r="F10" s="23">
        <v>1</v>
      </c>
      <c r="G10" s="176">
        <v>1101</v>
      </c>
      <c r="H10" s="177">
        <f t="shared" si="0"/>
        <v>1101</v>
      </c>
      <c r="I10" s="36">
        <v>840</v>
      </c>
      <c r="J10" s="36">
        <f t="shared" si="1"/>
        <v>840</v>
      </c>
      <c r="K10" s="36">
        <f t="shared" si="2"/>
        <v>890.4</v>
      </c>
      <c r="L10" s="34"/>
      <c r="M10" s="23"/>
    </row>
    <row r="11" ht="37" customHeight="1" spans="1:13">
      <c r="A11" s="26"/>
      <c r="B11" s="26"/>
      <c r="C11" s="26" t="s">
        <v>35</v>
      </c>
      <c r="D11" s="24" t="s">
        <v>18</v>
      </c>
      <c r="E11" s="23"/>
      <c r="F11" s="23">
        <v>1</v>
      </c>
      <c r="G11" s="176">
        <v>88</v>
      </c>
      <c r="H11" s="177">
        <f t="shared" si="0"/>
        <v>88</v>
      </c>
      <c r="I11" s="36">
        <v>50</v>
      </c>
      <c r="J11" s="36">
        <f t="shared" si="1"/>
        <v>50</v>
      </c>
      <c r="K11" s="36">
        <f t="shared" si="2"/>
        <v>53</v>
      </c>
      <c r="L11" s="34"/>
      <c r="M11" s="23"/>
    </row>
    <row r="12" ht="37" customHeight="1" spans="1:13">
      <c r="A12" s="26"/>
      <c r="B12" s="26"/>
      <c r="C12" s="26" t="s">
        <v>36</v>
      </c>
      <c r="D12" s="24" t="s">
        <v>18</v>
      </c>
      <c r="E12" s="23"/>
      <c r="F12" s="23">
        <v>1</v>
      </c>
      <c r="G12" s="176">
        <v>99</v>
      </c>
      <c r="H12" s="177">
        <f t="shared" si="0"/>
        <v>99</v>
      </c>
      <c r="I12" s="36">
        <v>50</v>
      </c>
      <c r="J12" s="36">
        <f t="shared" si="1"/>
        <v>50</v>
      </c>
      <c r="K12" s="36">
        <f t="shared" si="2"/>
        <v>53</v>
      </c>
      <c r="L12" s="34"/>
      <c r="M12" s="23"/>
    </row>
    <row r="13" ht="37" customHeight="1" spans="1:13">
      <c r="A13" s="26"/>
      <c r="B13" s="26"/>
      <c r="C13" s="26" t="s">
        <v>37</v>
      </c>
      <c r="D13" s="24" t="s">
        <v>18</v>
      </c>
      <c r="E13" s="23"/>
      <c r="F13" s="23">
        <v>1</v>
      </c>
      <c r="G13" s="176">
        <v>172</v>
      </c>
      <c r="H13" s="177">
        <f t="shared" si="0"/>
        <v>172</v>
      </c>
      <c r="I13" s="36">
        <v>50</v>
      </c>
      <c r="J13" s="36">
        <f t="shared" si="1"/>
        <v>50</v>
      </c>
      <c r="K13" s="36">
        <f t="shared" si="2"/>
        <v>53</v>
      </c>
      <c r="L13" s="34"/>
      <c r="M13" s="23"/>
    </row>
    <row r="14" ht="31" customHeight="1" spans="1:13">
      <c r="A14" s="26"/>
      <c r="B14" s="26"/>
      <c r="C14" s="26" t="s">
        <v>24</v>
      </c>
      <c r="D14" s="179" t="s">
        <v>25</v>
      </c>
      <c r="E14" s="23" t="s">
        <v>38</v>
      </c>
      <c r="F14" s="23">
        <v>13</v>
      </c>
      <c r="G14" s="176">
        <v>120</v>
      </c>
      <c r="H14" s="177">
        <f t="shared" si="0"/>
        <v>1560</v>
      </c>
      <c r="I14" s="36">
        <v>80</v>
      </c>
      <c r="J14" s="36">
        <f t="shared" si="1"/>
        <v>1040</v>
      </c>
      <c r="K14" s="36">
        <f t="shared" si="2"/>
        <v>84.8</v>
      </c>
      <c r="L14" s="34" t="s">
        <v>27</v>
      </c>
      <c r="M14" s="23"/>
    </row>
    <row r="15" ht="28" customHeight="1" spans="1:13">
      <c r="A15" s="26"/>
      <c r="B15" s="26"/>
      <c r="C15" s="26" t="s">
        <v>28</v>
      </c>
      <c r="D15" s="110" t="s">
        <v>29</v>
      </c>
      <c r="E15" s="23" t="s">
        <v>30</v>
      </c>
      <c r="F15" s="23">
        <v>264</v>
      </c>
      <c r="G15" s="176">
        <v>10</v>
      </c>
      <c r="H15" s="177">
        <f t="shared" si="0"/>
        <v>2640</v>
      </c>
      <c r="I15" s="36">
        <v>8</v>
      </c>
      <c r="J15" s="36">
        <f t="shared" si="1"/>
        <v>2112</v>
      </c>
      <c r="K15" s="36">
        <f t="shared" si="2"/>
        <v>8.48</v>
      </c>
      <c r="L15" s="34"/>
      <c r="M15" s="23"/>
    </row>
    <row r="16" ht="32" customHeight="1" spans="1:13">
      <c r="A16" s="26" t="s">
        <v>39</v>
      </c>
      <c r="B16" s="26" t="s">
        <v>40</v>
      </c>
      <c r="C16" s="26" t="s">
        <v>41</v>
      </c>
      <c r="D16" s="110" t="s">
        <v>42</v>
      </c>
      <c r="E16" s="23" t="s">
        <v>43</v>
      </c>
      <c r="F16" s="23">
        <v>2</v>
      </c>
      <c r="G16" s="176">
        <v>112</v>
      </c>
      <c r="H16" s="177">
        <f t="shared" si="0"/>
        <v>224</v>
      </c>
      <c r="I16" s="36">
        <v>50</v>
      </c>
      <c r="J16" s="36">
        <f t="shared" si="1"/>
        <v>100</v>
      </c>
      <c r="K16" s="36">
        <f t="shared" si="2"/>
        <v>53</v>
      </c>
      <c r="L16" s="34" t="s">
        <v>20</v>
      </c>
      <c r="M16" s="23"/>
    </row>
    <row r="17" ht="26" customHeight="1" spans="1:13">
      <c r="A17" s="26"/>
      <c r="B17" s="26"/>
      <c r="C17" s="26" t="s">
        <v>35</v>
      </c>
      <c r="D17" s="110" t="s">
        <v>42</v>
      </c>
      <c r="E17" s="23"/>
      <c r="F17" s="23">
        <v>2</v>
      </c>
      <c r="G17" s="176">
        <v>88</v>
      </c>
      <c r="H17" s="177">
        <f t="shared" ref="H17:H29" si="3">F17*G17</f>
        <v>176</v>
      </c>
      <c r="I17" s="36">
        <v>50</v>
      </c>
      <c r="J17" s="36">
        <f t="shared" si="1"/>
        <v>100</v>
      </c>
      <c r="K17" s="36">
        <f t="shared" si="2"/>
        <v>53</v>
      </c>
      <c r="L17" s="34"/>
      <c r="M17" s="23"/>
    </row>
    <row r="18" ht="32" customHeight="1" spans="1:13">
      <c r="A18" s="26"/>
      <c r="B18" s="26"/>
      <c r="C18" s="26" t="s">
        <v>36</v>
      </c>
      <c r="D18" s="110" t="s">
        <v>42</v>
      </c>
      <c r="E18" s="23"/>
      <c r="F18" s="23">
        <v>2</v>
      </c>
      <c r="G18" s="176">
        <v>99</v>
      </c>
      <c r="H18" s="177">
        <f t="shared" si="3"/>
        <v>198</v>
      </c>
      <c r="I18" s="36">
        <v>50</v>
      </c>
      <c r="J18" s="36">
        <f t="shared" si="1"/>
        <v>100</v>
      </c>
      <c r="K18" s="36">
        <f t="shared" si="2"/>
        <v>53</v>
      </c>
      <c r="L18" s="34"/>
      <c r="M18" s="23"/>
    </row>
    <row r="19" ht="32" customHeight="1" spans="1:13">
      <c r="A19" s="26"/>
      <c r="B19" s="26"/>
      <c r="C19" s="26" t="s">
        <v>44</v>
      </c>
      <c r="D19" s="110" t="s">
        <v>42</v>
      </c>
      <c r="E19" s="23"/>
      <c r="F19" s="23">
        <v>2</v>
      </c>
      <c r="G19" s="176">
        <v>94</v>
      </c>
      <c r="H19" s="177">
        <f t="shared" si="3"/>
        <v>188</v>
      </c>
      <c r="I19" s="36">
        <v>50</v>
      </c>
      <c r="J19" s="36">
        <f t="shared" si="1"/>
        <v>100</v>
      </c>
      <c r="K19" s="36">
        <f t="shared" si="2"/>
        <v>53</v>
      </c>
      <c r="L19" s="34"/>
      <c r="M19" s="23"/>
    </row>
    <row r="20" ht="32" customHeight="1" spans="1:13">
      <c r="A20" s="26"/>
      <c r="B20" s="26" t="s">
        <v>45</v>
      </c>
      <c r="C20" s="26" t="s">
        <v>41</v>
      </c>
      <c r="D20" s="110" t="s">
        <v>46</v>
      </c>
      <c r="E20" s="23" t="s">
        <v>43</v>
      </c>
      <c r="F20" s="23">
        <v>4</v>
      </c>
      <c r="G20" s="176">
        <v>112</v>
      </c>
      <c r="H20" s="177">
        <f t="shared" si="3"/>
        <v>448</v>
      </c>
      <c r="I20" s="36">
        <v>50</v>
      </c>
      <c r="J20" s="36">
        <f t="shared" si="1"/>
        <v>200</v>
      </c>
      <c r="K20" s="36">
        <f t="shared" si="2"/>
        <v>53</v>
      </c>
      <c r="L20" s="34" t="s">
        <v>20</v>
      </c>
      <c r="M20" s="23"/>
    </row>
    <row r="21" ht="32" customHeight="1" spans="1:13">
      <c r="A21" s="26"/>
      <c r="B21" s="26"/>
      <c r="C21" s="26" t="s">
        <v>35</v>
      </c>
      <c r="D21" s="110" t="s">
        <v>46</v>
      </c>
      <c r="E21" s="23"/>
      <c r="F21" s="23">
        <v>4</v>
      </c>
      <c r="G21" s="176">
        <v>88</v>
      </c>
      <c r="H21" s="177">
        <f t="shared" si="3"/>
        <v>352</v>
      </c>
      <c r="I21" s="36">
        <v>50</v>
      </c>
      <c r="J21" s="36">
        <f t="shared" si="1"/>
        <v>200</v>
      </c>
      <c r="K21" s="36">
        <f t="shared" si="2"/>
        <v>53</v>
      </c>
      <c r="L21" s="34"/>
      <c r="M21" s="23"/>
    </row>
    <row r="22" ht="32" customHeight="1" spans="1:13">
      <c r="A22" s="26"/>
      <c r="B22" s="26"/>
      <c r="C22" s="26" t="s">
        <v>36</v>
      </c>
      <c r="D22" s="110" t="s">
        <v>46</v>
      </c>
      <c r="E22" s="23"/>
      <c r="F22" s="23">
        <v>4</v>
      </c>
      <c r="G22" s="176">
        <v>99</v>
      </c>
      <c r="H22" s="177">
        <f t="shared" si="3"/>
        <v>396</v>
      </c>
      <c r="I22" s="36">
        <v>50</v>
      </c>
      <c r="J22" s="36">
        <f t="shared" si="1"/>
        <v>200</v>
      </c>
      <c r="K22" s="36">
        <f t="shared" si="2"/>
        <v>53</v>
      </c>
      <c r="L22" s="34"/>
      <c r="M22" s="23"/>
    </row>
    <row r="23" ht="32" customHeight="1" spans="1:13">
      <c r="A23" s="26"/>
      <c r="B23" s="26"/>
      <c r="C23" s="26" t="s">
        <v>47</v>
      </c>
      <c r="D23" s="110" t="s">
        <v>46</v>
      </c>
      <c r="E23" s="23"/>
      <c r="F23" s="23">
        <v>4</v>
      </c>
      <c r="G23" s="176">
        <v>193</v>
      </c>
      <c r="H23" s="177">
        <f t="shared" si="3"/>
        <v>772</v>
      </c>
      <c r="I23" s="36">
        <v>50</v>
      </c>
      <c r="J23" s="36">
        <f t="shared" si="1"/>
        <v>200</v>
      </c>
      <c r="K23" s="36">
        <f t="shared" si="2"/>
        <v>53</v>
      </c>
      <c r="L23" s="34"/>
      <c r="M23" s="23"/>
    </row>
    <row r="24" ht="32" customHeight="1" spans="1:13">
      <c r="A24" s="26"/>
      <c r="B24" s="26"/>
      <c r="C24" s="26" t="s">
        <v>44</v>
      </c>
      <c r="D24" s="110" t="s">
        <v>46</v>
      </c>
      <c r="E24" s="23"/>
      <c r="F24" s="23">
        <v>4</v>
      </c>
      <c r="G24" s="176">
        <v>94</v>
      </c>
      <c r="H24" s="177">
        <f t="shared" si="3"/>
        <v>376</v>
      </c>
      <c r="I24" s="36">
        <v>50</v>
      </c>
      <c r="J24" s="36">
        <f t="shared" si="1"/>
        <v>200</v>
      </c>
      <c r="K24" s="36">
        <f t="shared" si="2"/>
        <v>53</v>
      </c>
      <c r="L24" s="34"/>
      <c r="M24" s="23"/>
    </row>
    <row r="25" ht="32" customHeight="1" spans="1:13">
      <c r="A25" s="26" t="s">
        <v>39</v>
      </c>
      <c r="B25" s="26" t="s">
        <v>48</v>
      </c>
      <c r="C25" s="26" t="s">
        <v>41</v>
      </c>
      <c r="D25" s="110" t="s">
        <v>42</v>
      </c>
      <c r="E25" s="23" t="s">
        <v>43</v>
      </c>
      <c r="F25" s="23">
        <v>2</v>
      </c>
      <c r="G25" s="176">
        <v>112</v>
      </c>
      <c r="H25" s="177">
        <f t="shared" si="3"/>
        <v>224</v>
      </c>
      <c r="I25" s="36">
        <v>50</v>
      </c>
      <c r="J25" s="36">
        <f t="shared" si="1"/>
        <v>100</v>
      </c>
      <c r="K25" s="36">
        <f t="shared" si="2"/>
        <v>53</v>
      </c>
      <c r="L25" s="34" t="s">
        <v>20</v>
      </c>
      <c r="M25" s="23"/>
    </row>
    <row r="26" ht="32" customHeight="1" spans="1:13">
      <c r="A26" s="26"/>
      <c r="B26" s="26"/>
      <c r="C26" s="26" t="s">
        <v>35</v>
      </c>
      <c r="D26" s="110" t="s">
        <v>42</v>
      </c>
      <c r="E26" s="23"/>
      <c r="F26" s="23">
        <v>2</v>
      </c>
      <c r="G26" s="176">
        <v>88</v>
      </c>
      <c r="H26" s="177">
        <f t="shared" si="3"/>
        <v>176</v>
      </c>
      <c r="I26" s="36">
        <v>50</v>
      </c>
      <c r="J26" s="36">
        <f t="shared" si="1"/>
        <v>100</v>
      </c>
      <c r="K26" s="36">
        <f t="shared" si="2"/>
        <v>53</v>
      </c>
      <c r="L26" s="34"/>
      <c r="M26" s="23"/>
    </row>
    <row r="27" ht="32" customHeight="1" spans="1:13">
      <c r="A27" s="26"/>
      <c r="B27" s="26"/>
      <c r="C27" s="26" t="s">
        <v>36</v>
      </c>
      <c r="D27" s="110" t="s">
        <v>42</v>
      </c>
      <c r="E27" s="23"/>
      <c r="F27" s="23">
        <v>2</v>
      </c>
      <c r="G27" s="176">
        <v>99</v>
      </c>
      <c r="H27" s="177">
        <f t="shared" si="3"/>
        <v>198</v>
      </c>
      <c r="I27" s="36">
        <v>50</v>
      </c>
      <c r="J27" s="36">
        <f t="shared" si="1"/>
        <v>100</v>
      </c>
      <c r="K27" s="36">
        <f t="shared" si="2"/>
        <v>53</v>
      </c>
      <c r="L27" s="34"/>
      <c r="M27" s="23"/>
    </row>
    <row r="28" ht="32" customHeight="1" spans="1:13">
      <c r="A28" s="26"/>
      <c r="B28" s="26"/>
      <c r="C28" s="26" t="s">
        <v>44</v>
      </c>
      <c r="D28" s="110" t="s">
        <v>42</v>
      </c>
      <c r="E28" s="23"/>
      <c r="F28" s="23">
        <v>2</v>
      </c>
      <c r="G28" s="176">
        <v>94</v>
      </c>
      <c r="H28" s="177">
        <f t="shared" si="3"/>
        <v>188</v>
      </c>
      <c r="I28" s="36">
        <v>50</v>
      </c>
      <c r="J28" s="36">
        <f t="shared" si="1"/>
        <v>100</v>
      </c>
      <c r="K28" s="36">
        <f t="shared" si="2"/>
        <v>53</v>
      </c>
      <c r="L28" s="34"/>
      <c r="M28" s="23"/>
    </row>
    <row r="29" ht="32" customHeight="1" spans="1:13">
      <c r="A29" s="26"/>
      <c r="B29" s="26" t="s">
        <v>49</v>
      </c>
      <c r="C29" s="26" t="s">
        <v>50</v>
      </c>
      <c r="D29" s="110" t="s">
        <v>46</v>
      </c>
      <c r="E29" s="23" t="s">
        <v>43</v>
      </c>
      <c r="F29" s="23">
        <v>7</v>
      </c>
      <c r="G29" s="176">
        <v>172</v>
      </c>
      <c r="H29" s="177">
        <f t="shared" ref="H29:H36" si="4">F29*G29</f>
        <v>1204</v>
      </c>
      <c r="I29" s="36">
        <v>50</v>
      </c>
      <c r="J29" s="36">
        <f>F29*I29</f>
        <v>350</v>
      </c>
      <c r="K29" s="36">
        <f t="shared" si="2"/>
        <v>53</v>
      </c>
      <c r="L29" s="34" t="s">
        <v>20</v>
      </c>
      <c r="M29" s="23"/>
    </row>
    <row r="30" ht="32" customHeight="1" spans="1:13">
      <c r="A30" s="26"/>
      <c r="B30" s="26"/>
      <c r="C30" s="26" t="s">
        <v>41</v>
      </c>
      <c r="D30" s="110" t="s">
        <v>42</v>
      </c>
      <c r="E30" s="23"/>
      <c r="F30" s="23">
        <v>2</v>
      </c>
      <c r="G30" s="176">
        <v>112</v>
      </c>
      <c r="H30" s="177">
        <f t="shared" si="4"/>
        <v>224</v>
      </c>
      <c r="I30" s="36">
        <v>50</v>
      </c>
      <c r="J30" s="36">
        <f t="shared" ref="J30:J36" si="5">F30*I30</f>
        <v>100</v>
      </c>
      <c r="K30" s="36">
        <f t="shared" si="2"/>
        <v>53</v>
      </c>
      <c r="L30" s="34"/>
      <c r="M30" s="23"/>
    </row>
    <row r="31" ht="32" customHeight="1" spans="1:13">
      <c r="A31" s="26"/>
      <c r="B31" s="26"/>
      <c r="C31" s="26" t="s">
        <v>51</v>
      </c>
      <c r="D31" s="110" t="s">
        <v>42</v>
      </c>
      <c r="E31" s="23"/>
      <c r="F31" s="23">
        <v>2</v>
      </c>
      <c r="G31" s="176">
        <v>126</v>
      </c>
      <c r="H31" s="177">
        <f t="shared" si="4"/>
        <v>252</v>
      </c>
      <c r="I31" s="36">
        <v>50</v>
      </c>
      <c r="J31" s="36">
        <f t="shared" si="5"/>
        <v>100</v>
      </c>
      <c r="K31" s="36">
        <f t="shared" si="2"/>
        <v>53</v>
      </c>
      <c r="L31" s="34"/>
      <c r="M31" s="23"/>
    </row>
    <row r="32" ht="32" customHeight="1" spans="1:13">
      <c r="A32" s="26"/>
      <c r="B32" s="26"/>
      <c r="C32" s="26" t="s">
        <v>52</v>
      </c>
      <c r="D32" s="110" t="s">
        <v>42</v>
      </c>
      <c r="E32" s="23"/>
      <c r="F32" s="23">
        <v>2</v>
      </c>
      <c r="G32" s="176">
        <v>173</v>
      </c>
      <c r="H32" s="177">
        <f t="shared" si="4"/>
        <v>346</v>
      </c>
      <c r="I32" s="36">
        <v>50</v>
      </c>
      <c r="J32" s="36">
        <f t="shared" si="5"/>
        <v>100</v>
      </c>
      <c r="K32" s="36">
        <f t="shared" si="2"/>
        <v>53</v>
      </c>
      <c r="L32" s="34"/>
      <c r="M32" s="23"/>
    </row>
    <row r="33" ht="32" customHeight="1" spans="1:13">
      <c r="A33" s="26"/>
      <c r="B33" s="26"/>
      <c r="C33" s="26" t="s">
        <v>53</v>
      </c>
      <c r="D33" s="110" t="s">
        <v>42</v>
      </c>
      <c r="E33" s="23"/>
      <c r="F33" s="23">
        <v>2</v>
      </c>
      <c r="G33" s="176">
        <v>265</v>
      </c>
      <c r="H33" s="177">
        <f t="shared" si="4"/>
        <v>530</v>
      </c>
      <c r="I33" s="36">
        <v>50</v>
      </c>
      <c r="J33" s="36">
        <f t="shared" si="5"/>
        <v>100</v>
      </c>
      <c r="K33" s="36">
        <f t="shared" si="2"/>
        <v>53</v>
      </c>
      <c r="L33" s="34"/>
      <c r="M33" s="23"/>
    </row>
    <row r="34" ht="32" customHeight="1" spans="1:13">
      <c r="A34" s="26"/>
      <c r="B34" s="26"/>
      <c r="C34" s="26" t="s">
        <v>35</v>
      </c>
      <c r="D34" s="110" t="s">
        <v>42</v>
      </c>
      <c r="E34" s="23"/>
      <c r="F34" s="23">
        <v>2</v>
      </c>
      <c r="G34" s="176">
        <v>78</v>
      </c>
      <c r="H34" s="177">
        <f t="shared" si="4"/>
        <v>156</v>
      </c>
      <c r="I34" s="36">
        <v>50</v>
      </c>
      <c r="J34" s="36">
        <f t="shared" si="5"/>
        <v>100</v>
      </c>
      <c r="K34" s="36">
        <f t="shared" si="2"/>
        <v>53</v>
      </c>
      <c r="L34" s="34"/>
      <c r="M34" s="23"/>
    </row>
    <row r="35" ht="32" customHeight="1" spans="1:13">
      <c r="A35" s="26"/>
      <c r="B35" s="26"/>
      <c r="C35" s="26" t="s">
        <v>54</v>
      </c>
      <c r="D35" s="110" t="s">
        <v>42</v>
      </c>
      <c r="E35" s="23"/>
      <c r="F35" s="23">
        <v>3</v>
      </c>
      <c r="G35" s="176">
        <v>168</v>
      </c>
      <c r="H35" s="177">
        <f t="shared" si="4"/>
        <v>504</v>
      </c>
      <c r="I35" s="36">
        <v>50</v>
      </c>
      <c r="J35" s="36">
        <f t="shared" si="5"/>
        <v>150</v>
      </c>
      <c r="K35" s="36">
        <f t="shared" si="2"/>
        <v>53</v>
      </c>
      <c r="L35" s="34"/>
      <c r="M35" s="23"/>
    </row>
    <row r="36" ht="32" customHeight="1" spans="1:13">
      <c r="A36" s="26"/>
      <c r="B36" s="26"/>
      <c r="C36" s="26" t="s">
        <v>55</v>
      </c>
      <c r="D36" s="110" t="s">
        <v>42</v>
      </c>
      <c r="E36" s="23"/>
      <c r="F36" s="23">
        <v>3</v>
      </c>
      <c r="G36" s="176">
        <v>897</v>
      </c>
      <c r="H36" s="177">
        <f t="shared" si="4"/>
        <v>2691</v>
      </c>
      <c r="I36" s="36">
        <v>50</v>
      </c>
      <c r="J36" s="36">
        <f t="shared" si="5"/>
        <v>150</v>
      </c>
      <c r="K36" s="36">
        <f t="shared" si="2"/>
        <v>53</v>
      </c>
      <c r="L36" s="34"/>
      <c r="M36" s="23"/>
    </row>
    <row r="37" ht="47" customHeight="1" spans="1:13">
      <c r="A37" s="26"/>
      <c r="B37" s="26" t="s">
        <v>56</v>
      </c>
      <c r="C37" s="26" t="s">
        <v>57</v>
      </c>
      <c r="D37" s="180" t="s">
        <v>58</v>
      </c>
      <c r="E37" s="23" t="s">
        <v>59</v>
      </c>
      <c r="F37" s="23">
        <v>3</v>
      </c>
      <c r="G37" s="176">
        <v>273</v>
      </c>
      <c r="H37" s="177">
        <f t="shared" ref="H37:H73" si="6">F37*G37</f>
        <v>819</v>
      </c>
      <c r="I37" s="36">
        <v>380</v>
      </c>
      <c r="J37" s="36">
        <f t="shared" ref="J37:J71" si="7">I37*F37</f>
        <v>1140</v>
      </c>
      <c r="K37" s="36">
        <f t="shared" ref="K37:K68" si="8">I37*1.06</f>
        <v>402.8</v>
      </c>
      <c r="L37" s="34" t="s">
        <v>20</v>
      </c>
      <c r="M37" s="23"/>
    </row>
    <row r="38" ht="47" customHeight="1" spans="1:13">
      <c r="A38" s="26"/>
      <c r="B38" s="26"/>
      <c r="C38" s="26" t="s">
        <v>60</v>
      </c>
      <c r="D38" s="180"/>
      <c r="E38" s="23"/>
      <c r="F38" s="23">
        <v>3</v>
      </c>
      <c r="G38" s="176">
        <v>441</v>
      </c>
      <c r="H38" s="177">
        <f t="shared" si="6"/>
        <v>1323</v>
      </c>
      <c r="I38" s="36"/>
      <c r="J38" s="36"/>
      <c r="K38" s="36"/>
      <c r="L38" s="34"/>
      <c r="M38" s="23"/>
    </row>
    <row r="39" ht="47" customHeight="1" spans="1:13">
      <c r="A39" s="26"/>
      <c r="B39" s="26"/>
      <c r="C39" s="26" t="s">
        <v>61</v>
      </c>
      <c r="D39" s="180"/>
      <c r="E39" s="23"/>
      <c r="F39" s="23">
        <v>3</v>
      </c>
      <c r="G39" s="176">
        <v>146</v>
      </c>
      <c r="H39" s="177">
        <f t="shared" si="6"/>
        <v>438</v>
      </c>
      <c r="I39" s="36"/>
      <c r="J39" s="36"/>
      <c r="K39" s="36"/>
      <c r="L39" s="34"/>
      <c r="M39" s="23"/>
    </row>
    <row r="40" ht="47" customHeight="1" spans="1:13">
      <c r="A40" s="26"/>
      <c r="B40" s="26"/>
      <c r="C40" s="26" t="s">
        <v>62</v>
      </c>
      <c r="D40" s="180"/>
      <c r="E40" s="23"/>
      <c r="F40" s="23">
        <v>3</v>
      </c>
      <c r="G40" s="176">
        <v>137</v>
      </c>
      <c r="H40" s="177">
        <f t="shared" si="6"/>
        <v>411</v>
      </c>
      <c r="I40" s="36"/>
      <c r="J40" s="36"/>
      <c r="K40" s="36"/>
      <c r="L40" s="34"/>
      <c r="M40" s="23"/>
    </row>
    <row r="41" ht="47" customHeight="1" spans="1:13">
      <c r="A41" s="26"/>
      <c r="B41" s="26"/>
      <c r="C41" s="26" t="s">
        <v>63</v>
      </c>
      <c r="D41" s="180"/>
      <c r="E41" s="23"/>
      <c r="F41" s="23">
        <v>3</v>
      </c>
      <c r="G41" s="176">
        <v>141</v>
      </c>
      <c r="H41" s="177">
        <f t="shared" si="6"/>
        <v>423</v>
      </c>
      <c r="I41" s="36"/>
      <c r="J41" s="36"/>
      <c r="K41" s="36"/>
      <c r="L41" s="34"/>
      <c r="M41" s="23"/>
    </row>
    <row r="42" ht="47" customHeight="1" spans="1:13">
      <c r="A42" s="26"/>
      <c r="B42" s="26"/>
      <c r="C42" s="26" t="s">
        <v>64</v>
      </c>
      <c r="D42" s="180"/>
      <c r="E42" s="23"/>
      <c r="F42" s="23">
        <v>3</v>
      </c>
      <c r="G42" s="176">
        <v>271</v>
      </c>
      <c r="H42" s="177">
        <f t="shared" si="6"/>
        <v>813</v>
      </c>
      <c r="I42" s="36"/>
      <c r="J42" s="36"/>
      <c r="K42" s="36"/>
      <c r="L42" s="34"/>
      <c r="M42" s="23"/>
    </row>
    <row r="43" ht="32" customHeight="1" spans="1:13">
      <c r="A43" s="26"/>
      <c r="B43" s="26" t="s">
        <v>65</v>
      </c>
      <c r="C43" s="26" t="s">
        <v>66</v>
      </c>
      <c r="D43" s="24" t="s">
        <v>18</v>
      </c>
      <c r="E43" s="23" t="s">
        <v>67</v>
      </c>
      <c r="F43" s="23">
        <v>1</v>
      </c>
      <c r="G43" s="176">
        <v>2595</v>
      </c>
      <c r="H43" s="177">
        <f t="shared" si="6"/>
        <v>2595</v>
      </c>
      <c r="I43" s="36">
        <v>840</v>
      </c>
      <c r="J43" s="36">
        <f t="shared" si="7"/>
        <v>840</v>
      </c>
      <c r="K43" s="36">
        <f t="shared" si="8"/>
        <v>890.4</v>
      </c>
      <c r="L43" s="34" t="s">
        <v>20</v>
      </c>
      <c r="M43" s="23"/>
    </row>
    <row r="44" ht="32" customHeight="1" spans="1:13">
      <c r="A44" s="26"/>
      <c r="B44" s="26"/>
      <c r="C44" s="26" t="s">
        <v>68</v>
      </c>
      <c r="D44" s="24"/>
      <c r="E44" s="23"/>
      <c r="F44" s="23">
        <v>1</v>
      </c>
      <c r="G44" s="176">
        <v>500</v>
      </c>
      <c r="H44" s="177">
        <f t="shared" si="6"/>
        <v>500</v>
      </c>
      <c r="I44" s="36">
        <v>360</v>
      </c>
      <c r="J44" s="36">
        <f t="shared" si="7"/>
        <v>360</v>
      </c>
      <c r="K44" s="36">
        <f t="shared" si="8"/>
        <v>381.6</v>
      </c>
      <c r="L44" s="34"/>
      <c r="M44" s="23"/>
    </row>
    <row r="45" ht="32" customHeight="1" spans="1:13">
      <c r="A45" s="26" t="s">
        <v>39</v>
      </c>
      <c r="B45" s="26"/>
      <c r="C45" s="26" t="s">
        <v>69</v>
      </c>
      <c r="D45" s="24"/>
      <c r="E45" s="23"/>
      <c r="F45" s="23">
        <v>1</v>
      </c>
      <c r="G45" s="176">
        <v>1323</v>
      </c>
      <c r="H45" s="177">
        <f t="shared" si="6"/>
        <v>1323</v>
      </c>
      <c r="I45" s="36">
        <v>1000</v>
      </c>
      <c r="J45" s="36">
        <f t="shared" si="7"/>
        <v>1000</v>
      </c>
      <c r="K45" s="36">
        <f t="shared" si="8"/>
        <v>1060</v>
      </c>
      <c r="L45" s="34"/>
      <c r="M45" s="23"/>
    </row>
    <row r="46" ht="32" customHeight="1" spans="1:13">
      <c r="A46" s="26"/>
      <c r="B46" s="26" t="s">
        <v>70</v>
      </c>
      <c r="C46" s="26" t="s">
        <v>66</v>
      </c>
      <c r="D46" s="24" t="s">
        <v>18</v>
      </c>
      <c r="E46" s="23" t="s">
        <v>67</v>
      </c>
      <c r="F46" s="23">
        <v>1</v>
      </c>
      <c r="G46" s="176">
        <v>2595</v>
      </c>
      <c r="H46" s="177">
        <f t="shared" si="6"/>
        <v>2595</v>
      </c>
      <c r="I46" s="36">
        <v>840</v>
      </c>
      <c r="J46" s="36">
        <f t="shared" si="7"/>
        <v>840</v>
      </c>
      <c r="K46" s="36">
        <f t="shared" si="8"/>
        <v>890.4</v>
      </c>
      <c r="L46" s="34" t="s">
        <v>20</v>
      </c>
      <c r="M46" s="23"/>
    </row>
    <row r="47" ht="32" customHeight="1" spans="1:13">
      <c r="A47" s="26"/>
      <c r="B47" s="26"/>
      <c r="C47" s="26" t="s">
        <v>68</v>
      </c>
      <c r="D47" s="24"/>
      <c r="E47" s="23"/>
      <c r="F47" s="23">
        <v>1</v>
      </c>
      <c r="G47" s="176">
        <v>500</v>
      </c>
      <c r="H47" s="177">
        <f t="shared" si="6"/>
        <v>500</v>
      </c>
      <c r="I47" s="36">
        <v>360</v>
      </c>
      <c r="J47" s="36">
        <f t="shared" si="7"/>
        <v>360</v>
      </c>
      <c r="K47" s="36">
        <f t="shared" si="8"/>
        <v>381.6</v>
      </c>
      <c r="L47" s="34"/>
      <c r="M47" s="23"/>
    </row>
    <row r="48" ht="32" customHeight="1" spans="1:13">
      <c r="A48" s="26"/>
      <c r="B48" s="26"/>
      <c r="C48" s="26" t="s">
        <v>69</v>
      </c>
      <c r="D48" s="24"/>
      <c r="E48" s="23"/>
      <c r="F48" s="23">
        <v>1</v>
      </c>
      <c r="G48" s="176">
        <v>1323</v>
      </c>
      <c r="H48" s="177">
        <f t="shared" si="6"/>
        <v>1323</v>
      </c>
      <c r="I48" s="36">
        <v>1000</v>
      </c>
      <c r="J48" s="36">
        <f t="shared" si="7"/>
        <v>1000</v>
      </c>
      <c r="K48" s="36">
        <f t="shared" si="8"/>
        <v>1060</v>
      </c>
      <c r="L48" s="34"/>
      <c r="M48" s="23"/>
    </row>
    <row r="49" ht="32" customHeight="1" spans="1:13">
      <c r="A49" s="26"/>
      <c r="B49" s="26" t="s">
        <v>71</v>
      </c>
      <c r="C49" s="26" t="s">
        <v>72</v>
      </c>
      <c r="D49" s="179" t="s">
        <v>73</v>
      </c>
      <c r="E49" s="23" t="s">
        <v>74</v>
      </c>
      <c r="F49" s="23">
        <v>12</v>
      </c>
      <c r="G49" s="176">
        <v>180</v>
      </c>
      <c r="H49" s="177">
        <f t="shared" si="6"/>
        <v>2160</v>
      </c>
      <c r="I49" s="36">
        <v>50</v>
      </c>
      <c r="J49" s="36">
        <f t="shared" si="7"/>
        <v>600</v>
      </c>
      <c r="K49" s="36">
        <f t="shared" si="8"/>
        <v>53</v>
      </c>
      <c r="L49" s="34" t="s">
        <v>20</v>
      </c>
      <c r="M49" s="23"/>
    </row>
    <row r="50" ht="32" customHeight="1" spans="1:13">
      <c r="A50" s="26"/>
      <c r="B50" s="26"/>
      <c r="C50" s="26" t="s">
        <v>75</v>
      </c>
      <c r="D50" s="179"/>
      <c r="E50" s="23" t="s">
        <v>76</v>
      </c>
      <c r="F50" s="23">
        <v>6</v>
      </c>
      <c r="G50" s="176">
        <v>842</v>
      </c>
      <c r="H50" s="177">
        <f t="shared" si="6"/>
        <v>5052</v>
      </c>
      <c r="I50" s="36">
        <v>750</v>
      </c>
      <c r="J50" s="36">
        <f t="shared" si="7"/>
        <v>4500</v>
      </c>
      <c r="K50" s="36">
        <f t="shared" si="8"/>
        <v>795</v>
      </c>
      <c r="L50" s="34"/>
      <c r="M50" s="23"/>
    </row>
    <row r="51" ht="32" customHeight="1" spans="1:13">
      <c r="A51" s="26"/>
      <c r="B51" s="26"/>
      <c r="C51" s="26" t="s">
        <v>77</v>
      </c>
      <c r="D51" s="179"/>
      <c r="E51" s="23" t="s">
        <v>78</v>
      </c>
      <c r="F51" s="23">
        <v>1</v>
      </c>
      <c r="G51" s="176">
        <v>519</v>
      </c>
      <c r="H51" s="177">
        <f t="shared" si="6"/>
        <v>519</v>
      </c>
      <c r="I51" s="37">
        <v>500</v>
      </c>
      <c r="J51" s="36">
        <f t="shared" si="7"/>
        <v>500</v>
      </c>
      <c r="K51" s="36">
        <f t="shared" si="8"/>
        <v>530</v>
      </c>
      <c r="L51" s="34"/>
      <c r="M51" s="23"/>
    </row>
    <row r="52" ht="32" customHeight="1" spans="1:13">
      <c r="A52" s="26"/>
      <c r="B52" s="26"/>
      <c r="C52" s="26" t="s">
        <v>24</v>
      </c>
      <c r="D52" s="179"/>
      <c r="E52" s="23" t="s">
        <v>38</v>
      </c>
      <c r="F52" s="23">
        <v>12</v>
      </c>
      <c r="G52" s="176">
        <v>120</v>
      </c>
      <c r="H52" s="177">
        <f t="shared" si="6"/>
        <v>1440</v>
      </c>
      <c r="I52" s="36">
        <v>80</v>
      </c>
      <c r="J52" s="36">
        <f t="shared" si="7"/>
        <v>960</v>
      </c>
      <c r="K52" s="36">
        <f t="shared" si="8"/>
        <v>84.8</v>
      </c>
      <c r="L52" s="34" t="s">
        <v>27</v>
      </c>
      <c r="M52" s="23"/>
    </row>
    <row r="53" ht="32" customHeight="1" spans="1:13">
      <c r="A53" s="26"/>
      <c r="B53" s="26"/>
      <c r="C53" s="26" t="s">
        <v>79</v>
      </c>
      <c r="D53" s="179"/>
      <c r="E53" s="23" t="s">
        <v>38</v>
      </c>
      <c r="F53" s="23">
        <v>12</v>
      </c>
      <c r="G53" s="176">
        <v>282</v>
      </c>
      <c r="H53" s="177">
        <f t="shared" si="6"/>
        <v>3384</v>
      </c>
      <c r="I53" s="36">
        <v>250</v>
      </c>
      <c r="J53" s="36">
        <f t="shared" si="7"/>
        <v>3000</v>
      </c>
      <c r="K53" s="36">
        <f t="shared" si="8"/>
        <v>265</v>
      </c>
      <c r="L53" s="34"/>
      <c r="M53" s="23"/>
    </row>
    <row r="54" ht="32" customHeight="1" spans="1:13">
      <c r="A54" s="26"/>
      <c r="B54" s="26" t="s">
        <v>80</v>
      </c>
      <c r="C54" s="26" t="s">
        <v>72</v>
      </c>
      <c r="D54" s="179" t="s">
        <v>73</v>
      </c>
      <c r="E54" s="23" t="s">
        <v>74</v>
      </c>
      <c r="F54" s="23">
        <v>12</v>
      </c>
      <c r="G54" s="176">
        <v>180</v>
      </c>
      <c r="H54" s="177">
        <f t="shared" si="6"/>
        <v>2160</v>
      </c>
      <c r="I54" s="36">
        <v>50</v>
      </c>
      <c r="J54" s="36">
        <f t="shared" si="7"/>
        <v>600</v>
      </c>
      <c r="K54" s="36">
        <f t="shared" si="8"/>
        <v>53</v>
      </c>
      <c r="L54" s="34" t="s">
        <v>20</v>
      </c>
      <c r="M54" s="23"/>
    </row>
    <row r="55" ht="32" customHeight="1" spans="1:13">
      <c r="A55" s="26"/>
      <c r="B55" s="26"/>
      <c r="C55" s="26" t="s">
        <v>75</v>
      </c>
      <c r="D55" s="179"/>
      <c r="E55" s="23" t="s">
        <v>76</v>
      </c>
      <c r="F55" s="23">
        <v>6</v>
      </c>
      <c r="G55" s="176">
        <v>842</v>
      </c>
      <c r="H55" s="177">
        <f t="shared" si="6"/>
        <v>5052</v>
      </c>
      <c r="I55" s="36">
        <v>750</v>
      </c>
      <c r="J55" s="36">
        <f t="shared" si="7"/>
        <v>4500</v>
      </c>
      <c r="K55" s="36">
        <f t="shared" si="8"/>
        <v>795</v>
      </c>
      <c r="L55" s="34"/>
      <c r="M55" s="23"/>
    </row>
    <row r="56" ht="32" customHeight="1" spans="1:13">
      <c r="A56" s="26"/>
      <c r="B56" s="26"/>
      <c r="C56" s="26" t="s">
        <v>77</v>
      </c>
      <c r="D56" s="179"/>
      <c r="E56" s="23" t="s">
        <v>78</v>
      </c>
      <c r="F56" s="23">
        <v>1</v>
      </c>
      <c r="G56" s="176">
        <v>519</v>
      </c>
      <c r="H56" s="177">
        <f t="shared" si="6"/>
        <v>519</v>
      </c>
      <c r="I56" s="36">
        <v>500</v>
      </c>
      <c r="J56" s="36">
        <f t="shared" si="7"/>
        <v>500</v>
      </c>
      <c r="K56" s="36">
        <f t="shared" si="8"/>
        <v>530</v>
      </c>
      <c r="L56" s="34"/>
      <c r="M56" s="23"/>
    </row>
    <row r="57" ht="32" customHeight="1" spans="1:13">
      <c r="A57" s="26"/>
      <c r="B57" s="26"/>
      <c r="C57" s="26" t="s">
        <v>24</v>
      </c>
      <c r="D57" s="179"/>
      <c r="E57" s="23" t="s">
        <v>38</v>
      </c>
      <c r="F57" s="23">
        <v>12</v>
      </c>
      <c r="G57" s="176">
        <v>120</v>
      </c>
      <c r="H57" s="177">
        <f t="shared" si="6"/>
        <v>1440</v>
      </c>
      <c r="I57" s="36">
        <v>80</v>
      </c>
      <c r="J57" s="36">
        <f t="shared" si="7"/>
        <v>960</v>
      </c>
      <c r="K57" s="36">
        <f t="shared" si="8"/>
        <v>84.8</v>
      </c>
      <c r="L57" s="34" t="s">
        <v>27</v>
      </c>
      <c r="M57" s="23"/>
    </row>
    <row r="58" ht="32" customHeight="1" spans="1:13">
      <c r="A58" s="26"/>
      <c r="B58" s="26"/>
      <c r="C58" s="26" t="s">
        <v>79</v>
      </c>
      <c r="D58" s="179"/>
      <c r="E58" s="23"/>
      <c r="F58" s="23">
        <v>12</v>
      </c>
      <c r="G58" s="176">
        <v>282</v>
      </c>
      <c r="H58" s="177">
        <f t="shared" si="6"/>
        <v>3384</v>
      </c>
      <c r="I58" s="36">
        <v>250</v>
      </c>
      <c r="J58" s="36">
        <f t="shared" si="7"/>
        <v>3000</v>
      </c>
      <c r="K58" s="36">
        <f t="shared" si="8"/>
        <v>265</v>
      </c>
      <c r="L58" s="34"/>
      <c r="M58" s="23"/>
    </row>
    <row r="59" ht="32" customHeight="1" spans="1:13">
      <c r="A59" s="23" t="s">
        <v>81</v>
      </c>
      <c r="B59" s="26" t="s">
        <v>82</v>
      </c>
      <c r="C59" s="26" t="s">
        <v>83</v>
      </c>
      <c r="D59" s="24" t="s">
        <v>18</v>
      </c>
      <c r="E59" s="23" t="s">
        <v>78</v>
      </c>
      <c r="F59" s="23">
        <v>1</v>
      </c>
      <c r="G59" s="176">
        <v>760</v>
      </c>
      <c r="H59" s="177">
        <f t="shared" si="6"/>
        <v>760</v>
      </c>
      <c r="I59" s="36">
        <v>550</v>
      </c>
      <c r="J59" s="36">
        <f t="shared" si="7"/>
        <v>550</v>
      </c>
      <c r="K59" s="36">
        <f t="shared" si="8"/>
        <v>583</v>
      </c>
      <c r="L59" s="34" t="s">
        <v>20</v>
      </c>
      <c r="M59" s="23"/>
    </row>
    <row r="60" ht="32" customHeight="1" spans="1:13">
      <c r="A60" s="23"/>
      <c r="B60" s="26"/>
      <c r="C60" s="26" t="s">
        <v>41</v>
      </c>
      <c r="D60" s="24"/>
      <c r="E60" s="23"/>
      <c r="F60" s="23">
        <v>1</v>
      </c>
      <c r="G60" s="176">
        <v>112</v>
      </c>
      <c r="H60" s="177">
        <f t="shared" si="6"/>
        <v>112</v>
      </c>
      <c r="I60" s="36">
        <v>50</v>
      </c>
      <c r="J60" s="36">
        <f t="shared" si="7"/>
        <v>50</v>
      </c>
      <c r="K60" s="36">
        <f t="shared" si="8"/>
        <v>53</v>
      </c>
      <c r="L60" s="34"/>
      <c r="M60" s="23"/>
    </row>
    <row r="61" ht="32" customHeight="1" spans="1:13">
      <c r="A61" s="23"/>
      <c r="B61" s="26"/>
      <c r="C61" s="26" t="s">
        <v>84</v>
      </c>
      <c r="D61" s="24"/>
      <c r="E61" s="23"/>
      <c r="F61" s="23">
        <v>1</v>
      </c>
      <c r="G61" s="176">
        <v>631</v>
      </c>
      <c r="H61" s="177">
        <f t="shared" si="6"/>
        <v>631</v>
      </c>
      <c r="I61" s="36">
        <v>390</v>
      </c>
      <c r="J61" s="36">
        <f t="shared" si="7"/>
        <v>390</v>
      </c>
      <c r="K61" s="36">
        <f t="shared" si="8"/>
        <v>413.4</v>
      </c>
      <c r="L61" s="34"/>
      <c r="M61" s="23" t="s">
        <v>85</v>
      </c>
    </row>
    <row r="62" ht="32" customHeight="1" spans="1:13">
      <c r="A62" s="23"/>
      <c r="B62" s="26"/>
      <c r="C62" s="26" t="s">
        <v>86</v>
      </c>
      <c r="D62" s="24"/>
      <c r="E62" s="23"/>
      <c r="F62" s="23">
        <v>1</v>
      </c>
      <c r="G62" s="176">
        <v>498</v>
      </c>
      <c r="H62" s="177">
        <f t="shared" si="6"/>
        <v>498</v>
      </c>
      <c r="I62" s="36">
        <v>300</v>
      </c>
      <c r="J62" s="36">
        <f t="shared" si="7"/>
        <v>300</v>
      </c>
      <c r="K62" s="36">
        <f t="shared" si="8"/>
        <v>318</v>
      </c>
      <c r="L62" s="34"/>
      <c r="M62" s="23"/>
    </row>
    <row r="63" ht="32" customHeight="1" spans="1:13">
      <c r="A63" s="23"/>
      <c r="B63" s="26"/>
      <c r="C63" s="26" t="s">
        <v>57</v>
      </c>
      <c r="D63" s="24"/>
      <c r="E63" s="23"/>
      <c r="F63" s="23">
        <v>1</v>
      </c>
      <c r="G63" s="176">
        <v>112</v>
      </c>
      <c r="H63" s="177">
        <f t="shared" si="6"/>
        <v>112</v>
      </c>
      <c r="I63" s="36">
        <f>G63*0.5</f>
        <v>56</v>
      </c>
      <c r="J63" s="36">
        <f t="shared" si="7"/>
        <v>56</v>
      </c>
      <c r="K63" s="36">
        <f t="shared" si="8"/>
        <v>59.36</v>
      </c>
      <c r="L63" s="34"/>
      <c r="M63" s="23"/>
    </row>
    <row r="64" ht="32" customHeight="1" spans="1:13">
      <c r="A64" s="23" t="s">
        <v>81</v>
      </c>
      <c r="B64" s="26" t="s">
        <v>82</v>
      </c>
      <c r="C64" s="26" t="s">
        <v>87</v>
      </c>
      <c r="D64" s="24" t="s">
        <v>18</v>
      </c>
      <c r="E64" s="23" t="s">
        <v>78</v>
      </c>
      <c r="F64" s="23">
        <v>1</v>
      </c>
      <c r="G64" s="176">
        <v>3950</v>
      </c>
      <c r="H64" s="177">
        <f t="shared" si="6"/>
        <v>3950</v>
      </c>
      <c r="I64" s="36">
        <f>G64*0.5</f>
        <v>1975</v>
      </c>
      <c r="J64" s="36">
        <f t="shared" si="7"/>
        <v>1975</v>
      </c>
      <c r="K64" s="36">
        <f t="shared" si="8"/>
        <v>2093.5</v>
      </c>
      <c r="L64" s="34"/>
      <c r="M64" s="23"/>
    </row>
    <row r="65" ht="32" customHeight="1" spans="1:13">
      <c r="A65" s="23"/>
      <c r="B65" s="26"/>
      <c r="C65" s="26" t="s">
        <v>88</v>
      </c>
      <c r="D65" s="24"/>
      <c r="E65" s="23"/>
      <c r="F65" s="23">
        <v>1</v>
      </c>
      <c r="G65" s="176">
        <v>658</v>
      </c>
      <c r="H65" s="177">
        <f t="shared" si="6"/>
        <v>658</v>
      </c>
      <c r="I65" s="36">
        <f>G65*0.5</f>
        <v>329</v>
      </c>
      <c r="J65" s="36">
        <f t="shared" si="7"/>
        <v>329</v>
      </c>
      <c r="K65" s="36">
        <f t="shared" si="8"/>
        <v>348.74</v>
      </c>
      <c r="L65" s="34"/>
      <c r="M65" s="23" t="s">
        <v>85</v>
      </c>
    </row>
    <row r="66" ht="32" customHeight="1" spans="1:13">
      <c r="A66" s="23"/>
      <c r="B66" s="26"/>
      <c r="C66" s="26" t="s">
        <v>89</v>
      </c>
      <c r="D66" s="24"/>
      <c r="E66" s="23"/>
      <c r="F66" s="28">
        <v>1</v>
      </c>
      <c r="G66" s="181">
        <v>2861.32</v>
      </c>
      <c r="H66" s="182">
        <f t="shared" si="6"/>
        <v>2861.32</v>
      </c>
      <c r="I66" s="36">
        <f>G66*0.5</f>
        <v>1430.66</v>
      </c>
      <c r="J66" s="36">
        <f t="shared" si="7"/>
        <v>1430.66</v>
      </c>
      <c r="K66" s="36">
        <f t="shared" si="8"/>
        <v>1516.4996</v>
      </c>
      <c r="L66" s="34"/>
      <c r="M66" s="29"/>
    </row>
    <row r="67" ht="32" customHeight="1" spans="1:13">
      <c r="A67" s="23"/>
      <c r="B67" s="26" t="s">
        <v>90</v>
      </c>
      <c r="C67" s="26" t="s">
        <v>83</v>
      </c>
      <c r="D67" s="24" t="s">
        <v>18</v>
      </c>
      <c r="E67" s="23" t="s">
        <v>78</v>
      </c>
      <c r="F67" s="23">
        <v>1</v>
      </c>
      <c r="G67" s="176">
        <v>760</v>
      </c>
      <c r="H67" s="177">
        <f t="shared" si="6"/>
        <v>760</v>
      </c>
      <c r="I67" s="36">
        <v>550</v>
      </c>
      <c r="J67" s="36">
        <f t="shared" si="7"/>
        <v>550</v>
      </c>
      <c r="K67" s="36">
        <f t="shared" si="8"/>
        <v>583</v>
      </c>
      <c r="L67" s="34" t="s">
        <v>20</v>
      </c>
      <c r="M67" s="23"/>
    </row>
    <row r="68" ht="32" customHeight="1" spans="1:13">
      <c r="A68" s="23"/>
      <c r="B68" s="26"/>
      <c r="C68" s="26" t="s">
        <v>41</v>
      </c>
      <c r="D68" s="24"/>
      <c r="E68" s="23"/>
      <c r="F68" s="23">
        <v>1</v>
      </c>
      <c r="G68" s="176">
        <v>112</v>
      </c>
      <c r="H68" s="177">
        <f t="shared" si="6"/>
        <v>112</v>
      </c>
      <c r="I68" s="36">
        <v>50</v>
      </c>
      <c r="J68" s="36">
        <f t="shared" si="7"/>
        <v>50</v>
      </c>
      <c r="K68" s="36">
        <f t="shared" si="8"/>
        <v>53</v>
      </c>
      <c r="L68" s="34"/>
      <c r="M68" s="23"/>
    </row>
    <row r="69" ht="32" customHeight="1" spans="1:13">
      <c r="A69" s="23"/>
      <c r="B69" s="26"/>
      <c r="C69" s="26" t="s">
        <v>84</v>
      </c>
      <c r="D69" s="24"/>
      <c r="E69" s="23"/>
      <c r="F69" s="23">
        <v>1</v>
      </c>
      <c r="G69" s="176">
        <v>631</v>
      </c>
      <c r="H69" s="177">
        <f t="shared" si="6"/>
        <v>631</v>
      </c>
      <c r="I69" s="36">
        <v>390</v>
      </c>
      <c r="J69" s="36">
        <f t="shared" si="7"/>
        <v>390</v>
      </c>
      <c r="K69" s="36">
        <f t="shared" ref="K69:K113" si="9">I69*1.06</f>
        <v>413.4</v>
      </c>
      <c r="L69" s="34"/>
      <c r="M69" s="23" t="s">
        <v>85</v>
      </c>
    </row>
    <row r="70" ht="32" customHeight="1" spans="1:13">
      <c r="A70" s="23"/>
      <c r="B70" s="26"/>
      <c r="C70" s="26" t="s">
        <v>86</v>
      </c>
      <c r="D70" s="24"/>
      <c r="E70" s="23"/>
      <c r="F70" s="23">
        <v>1</v>
      </c>
      <c r="G70" s="176">
        <v>498</v>
      </c>
      <c r="H70" s="177">
        <f t="shared" si="6"/>
        <v>498</v>
      </c>
      <c r="I70" s="36">
        <v>300</v>
      </c>
      <c r="J70" s="36">
        <f t="shared" si="7"/>
        <v>300</v>
      </c>
      <c r="K70" s="36">
        <f t="shared" si="9"/>
        <v>318</v>
      </c>
      <c r="L70" s="34"/>
      <c r="M70" s="23"/>
    </row>
    <row r="71" ht="32" customHeight="1" spans="1:13">
      <c r="A71" s="23"/>
      <c r="B71" s="26"/>
      <c r="C71" s="26" t="s">
        <v>57</v>
      </c>
      <c r="D71" s="24"/>
      <c r="E71" s="23"/>
      <c r="F71" s="23">
        <v>1</v>
      </c>
      <c r="G71" s="176">
        <v>112</v>
      </c>
      <c r="H71" s="177">
        <f t="shared" si="6"/>
        <v>112</v>
      </c>
      <c r="I71" s="36">
        <f>G71*0.5</f>
        <v>56</v>
      </c>
      <c r="J71" s="36">
        <f t="shared" si="7"/>
        <v>56</v>
      </c>
      <c r="K71" s="36">
        <f t="shared" si="9"/>
        <v>59.36</v>
      </c>
      <c r="L71" s="34"/>
      <c r="M71" s="23"/>
    </row>
    <row r="72" ht="32" customHeight="1" spans="1:13">
      <c r="A72" s="23"/>
      <c r="B72" s="26"/>
      <c r="C72" s="26" t="s">
        <v>87</v>
      </c>
      <c r="D72" s="24"/>
      <c r="E72" s="23"/>
      <c r="F72" s="23">
        <v>1</v>
      </c>
      <c r="G72" s="176">
        <v>3950</v>
      </c>
      <c r="H72" s="177">
        <f t="shared" ref="H72:H84" si="10">F72*G72</f>
        <v>3950</v>
      </c>
      <c r="I72" s="36">
        <f>G72*0.5</f>
        <v>1975</v>
      </c>
      <c r="J72" s="36">
        <f t="shared" ref="J72:J96" si="11">I72*F72</f>
        <v>1975</v>
      </c>
      <c r="K72" s="36">
        <f t="shared" si="9"/>
        <v>2093.5</v>
      </c>
      <c r="L72" s="34"/>
      <c r="M72" s="23"/>
    </row>
    <row r="73" ht="32" customHeight="1" spans="1:13">
      <c r="A73" s="23"/>
      <c r="B73" s="26"/>
      <c r="C73" s="26" t="s">
        <v>88</v>
      </c>
      <c r="D73" s="24"/>
      <c r="E73" s="23"/>
      <c r="F73" s="23">
        <v>1</v>
      </c>
      <c r="G73" s="176">
        <v>658</v>
      </c>
      <c r="H73" s="177">
        <f t="shared" si="10"/>
        <v>658</v>
      </c>
      <c r="I73" s="36">
        <f>G73*0.5</f>
        <v>329</v>
      </c>
      <c r="J73" s="36">
        <f t="shared" si="11"/>
        <v>329</v>
      </c>
      <c r="K73" s="36">
        <f t="shared" si="9"/>
        <v>348.74</v>
      </c>
      <c r="L73" s="34"/>
      <c r="M73" s="23" t="s">
        <v>85</v>
      </c>
    </row>
    <row r="74" ht="32" customHeight="1" spans="1:13">
      <c r="A74" s="23"/>
      <c r="B74" s="26"/>
      <c r="C74" s="26" t="s">
        <v>89</v>
      </c>
      <c r="D74" s="24"/>
      <c r="E74" s="23"/>
      <c r="F74" s="28">
        <v>1</v>
      </c>
      <c r="G74" s="181">
        <v>2861.32</v>
      </c>
      <c r="H74" s="182">
        <f t="shared" si="10"/>
        <v>2861.32</v>
      </c>
      <c r="I74" s="36">
        <f>G74*0.5</f>
        <v>1430.66</v>
      </c>
      <c r="J74" s="36">
        <f t="shared" si="11"/>
        <v>1430.66</v>
      </c>
      <c r="K74" s="36">
        <f t="shared" si="9"/>
        <v>1516.4996</v>
      </c>
      <c r="L74" s="34"/>
      <c r="M74" s="29"/>
    </row>
    <row r="75" ht="32" customHeight="1" spans="1:13">
      <c r="A75" s="23"/>
      <c r="B75" s="26" t="s">
        <v>91</v>
      </c>
      <c r="C75" s="26" t="s">
        <v>28</v>
      </c>
      <c r="D75" s="110" t="s">
        <v>29</v>
      </c>
      <c r="E75" s="23" t="s">
        <v>30</v>
      </c>
      <c r="F75" s="23">
        <v>264</v>
      </c>
      <c r="G75" s="176">
        <v>10</v>
      </c>
      <c r="H75" s="177">
        <f t="shared" si="10"/>
        <v>2640</v>
      </c>
      <c r="I75" s="36">
        <v>8</v>
      </c>
      <c r="J75" s="36">
        <f t="shared" si="11"/>
        <v>2112</v>
      </c>
      <c r="K75" s="36">
        <f t="shared" si="9"/>
        <v>8.48</v>
      </c>
      <c r="L75" s="34" t="s">
        <v>27</v>
      </c>
      <c r="M75" s="23" t="s">
        <v>92</v>
      </c>
    </row>
    <row r="76" ht="32" customHeight="1" spans="1:13">
      <c r="A76" s="23"/>
      <c r="B76" s="26"/>
      <c r="C76" s="26" t="s">
        <v>24</v>
      </c>
      <c r="D76" s="179" t="s">
        <v>73</v>
      </c>
      <c r="E76" s="23" t="s">
        <v>38</v>
      </c>
      <c r="F76" s="23">
        <v>11</v>
      </c>
      <c r="G76" s="176">
        <v>283</v>
      </c>
      <c r="H76" s="177">
        <f t="shared" si="10"/>
        <v>3113</v>
      </c>
      <c r="I76" s="36">
        <v>80</v>
      </c>
      <c r="J76" s="36">
        <f t="shared" si="11"/>
        <v>880</v>
      </c>
      <c r="K76" s="36">
        <f t="shared" si="9"/>
        <v>84.8</v>
      </c>
      <c r="L76" s="34"/>
      <c r="M76" s="23"/>
    </row>
    <row r="77" ht="32" customHeight="1" spans="1:13">
      <c r="A77" s="23"/>
      <c r="B77" s="26"/>
      <c r="C77" s="26" t="s">
        <v>79</v>
      </c>
      <c r="D77" s="179" t="s">
        <v>73</v>
      </c>
      <c r="E77" s="23"/>
      <c r="F77" s="23">
        <v>11</v>
      </c>
      <c r="G77" s="176">
        <v>277</v>
      </c>
      <c r="H77" s="177">
        <f t="shared" si="10"/>
        <v>3047</v>
      </c>
      <c r="I77" s="36">
        <v>250</v>
      </c>
      <c r="J77" s="36">
        <f t="shared" si="11"/>
        <v>2750</v>
      </c>
      <c r="K77" s="36">
        <f t="shared" si="9"/>
        <v>265</v>
      </c>
      <c r="L77" s="34"/>
      <c r="M77" s="23"/>
    </row>
    <row r="78" ht="32" customHeight="1" spans="1:13">
      <c r="A78" s="23"/>
      <c r="B78" s="26"/>
      <c r="C78" s="26" t="s">
        <v>93</v>
      </c>
      <c r="D78" s="110" t="s">
        <v>29</v>
      </c>
      <c r="E78" s="23" t="s">
        <v>94</v>
      </c>
      <c r="F78" s="23">
        <v>26</v>
      </c>
      <c r="G78" s="176">
        <v>95</v>
      </c>
      <c r="H78" s="177">
        <f t="shared" si="10"/>
        <v>2470</v>
      </c>
      <c r="I78" s="36">
        <v>65</v>
      </c>
      <c r="J78" s="36">
        <f t="shared" si="11"/>
        <v>1690</v>
      </c>
      <c r="K78" s="36">
        <f t="shared" si="9"/>
        <v>68.9</v>
      </c>
      <c r="L78" s="34" t="s">
        <v>95</v>
      </c>
      <c r="M78" s="23"/>
    </row>
    <row r="79" s="51" customFormat="1" ht="32" customHeight="1" spans="1:13">
      <c r="A79" s="23"/>
      <c r="B79" s="26"/>
      <c r="C79" s="26" t="s">
        <v>96</v>
      </c>
      <c r="D79" s="110" t="s">
        <v>29</v>
      </c>
      <c r="E79" s="28" t="s">
        <v>97</v>
      </c>
      <c r="F79" s="28">
        <v>53</v>
      </c>
      <c r="G79" s="181">
        <v>98.21</v>
      </c>
      <c r="H79" s="183">
        <f t="shared" si="10"/>
        <v>5205.13</v>
      </c>
      <c r="I79" s="37">
        <f>G79*0.5</f>
        <v>49.105</v>
      </c>
      <c r="J79" s="36">
        <f t="shared" si="11"/>
        <v>2602.565</v>
      </c>
      <c r="K79" s="36">
        <f t="shared" si="9"/>
        <v>52.0513</v>
      </c>
      <c r="L79" s="34" t="s">
        <v>27</v>
      </c>
      <c r="M79" s="28"/>
    </row>
    <row r="80" s="51" customFormat="1" ht="32" customHeight="1" spans="1:13">
      <c r="A80" s="23"/>
      <c r="B80" s="26"/>
      <c r="C80" s="26" t="s">
        <v>98</v>
      </c>
      <c r="D80" s="110" t="s">
        <v>29</v>
      </c>
      <c r="E80" s="28" t="s">
        <v>99</v>
      </c>
      <c r="F80" s="28">
        <v>26</v>
      </c>
      <c r="G80" s="181">
        <v>471.7</v>
      </c>
      <c r="H80" s="183">
        <f t="shared" si="10"/>
        <v>12264.2</v>
      </c>
      <c r="I80" s="37">
        <f>G80*0.5</f>
        <v>235.85</v>
      </c>
      <c r="J80" s="36">
        <f t="shared" si="11"/>
        <v>6132.1</v>
      </c>
      <c r="K80" s="36">
        <f t="shared" si="9"/>
        <v>250.001</v>
      </c>
      <c r="L80" s="34"/>
      <c r="M80" s="28"/>
    </row>
    <row r="81" ht="32" customHeight="1" spans="1:13">
      <c r="A81" s="23"/>
      <c r="B81" s="26"/>
      <c r="C81" s="26" t="s">
        <v>100</v>
      </c>
      <c r="D81" s="24" t="s">
        <v>18</v>
      </c>
      <c r="E81" s="23" t="s">
        <v>78</v>
      </c>
      <c r="F81" s="23">
        <v>1</v>
      </c>
      <c r="G81" s="176">
        <v>220</v>
      </c>
      <c r="H81" s="177">
        <f t="shared" si="10"/>
        <v>220</v>
      </c>
      <c r="I81" s="36">
        <v>220</v>
      </c>
      <c r="J81" s="36">
        <f t="shared" si="11"/>
        <v>220</v>
      </c>
      <c r="K81" s="36">
        <f t="shared" si="9"/>
        <v>233.2</v>
      </c>
      <c r="L81" s="34" t="s">
        <v>20</v>
      </c>
      <c r="M81" s="23"/>
    </row>
    <row r="82" ht="32" customHeight="1" spans="1:13">
      <c r="A82" s="23"/>
      <c r="B82" s="26"/>
      <c r="C82" s="26" t="s">
        <v>101</v>
      </c>
      <c r="D82" s="24" t="s">
        <v>18</v>
      </c>
      <c r="E82" s="23" t="s">
        <v>78</v>
      </c>
      <c r="F82" s="23">
        <v>1</v>
      </c>
      <c r="G82" s="176">
        <v>68</v>
      </c>
      <c r="H82" s="177">
        <f t="shared" si="10"/>
        <v>68</v>
      </c>
      <c r="I82" s="36">
        <v>38</v>
      </c>
      <c r="J82" s="36">
        <f t="shared" si="11"/>
        <v>38</v>
      </c>
      <c r="K82" s="36">
        <f t="shared" si="9"/>
        <v>40.28</v>
      </c>
      <c r="L82" s="34"/>
      <c r="M82" s="23"/>
    </row>
    <row r="83" ht="32" customHeight="1" spans="1:13">
      <c r="A83" s="23" t="s">
        <v>81</v>
      </c>
      <c r="B83" s="26" t="s">
        <v>102</v>
      </c>
      <c r="C83" s="26" t="s">
        <v>103</v>
      </c>
      <c r="D83" s="24" t="s">
        <v>18</v>
      </c>
      <c r="E83" s="73" t="s">
        <v>104</v>
      </c>
      <c r="F83" s="23">
        <v>2</v>
      </c>
      <c r="G83" s="176">
        <v>59</v>
      </c>
      <c r="H83" s="177">
        <f t="shared" si="10"/>
        <v>118</v>
      </c>
      <c r="I83" s="36">
        <v>380</v>
      </c>
      <c r="J83" s="36">
        <f t="shared" si="11"/>
        <v>760</v>
      </c>
      <c r="K83" s="36">
        <f t="shared" si="9"/>
        <v>402.8</v>
      </c>
      <c r="L83" s="34"/>
      <c r="M83" s="23"/>
    </row>
    <row r="84" ht="32" customHeight="1" spans="1:13">
      <c r="A84" s="23"/>
      <c r="B84" s="26"/>
      <c r="C84" s="26" t="s">
        <v>61</v>
      </c>
      <c r="D84" s="24"/>
      <c r="E84" s="73"/>
      <c r="F84" s="23">
        <v>2</v>
      </c>
      <c r="G84" s="176">
        <v>146</v>
      </c>
      <c r="H84" s="177">
        <f t="shared" ref="H84:H100" si="12">F84*G84</f>
        <v>292</v>
      </c>
      <c r="I84" s="36"/>
      <c r="J84" s="36"/>
      <c r="K84" s="36"/>
      <c r="L84" s="34" t="s">
        <v>20</v>
      </c>
      <c r="M84" s="23"/>
    </row>
    <row r="85" ht="32" customHeight="1" spans="1:13">
      <c r="A85" s="23"/>
      <c r="B85" s="26"/>
      <c r="C85" s="26" t="s">
        <v>62</v>
      </c>
      <c r="D85" s="24"/>
      <c r="E85" s="73"/>
      <c r="F85" s="23">
        <v>2</v>
      </c>
      <c r="G85" s="176">
        <v>137</v>
      </c>
      <c r="H85" s="177">
        <f t="shared" si="12"/>
        <v>274</v>
      </c>
      <c r="I85" s="36"/>
      <c r="J85" s="36"/>
      <c r="K85" s="36"/>
      <c r="L85" s="34"/>
      <c r="M85" s="23"/>
    </row>
    <row r="86" ht="32" customHeight="1" spans="1:13">
      <c r="A86" s="23"/>
      <c r="B86" s="26"/>
      <c r="C86" s="26" t="s">
        <v>63</v>
      </c>
      <c r="D86" s="24"/>
      <c r="E86" s="73"/>
      <c r="F86" s="23">
        <v>2</v>
      </c>
      <c r="G86" s="176">
        <v>141</v>
      </c>
      <c r="H86" s="177">
        <f t="shared" si="12"/>
        <v>282</v>
      </c>
      <c r="I86" s="36"/>
      <c r="J86" s="36"/>
      <c r="K86" s="36"/>
      <c r="L86" s="34"/>
      <c r="M86" s="23"/>
    </row>
    <row r="87" ht="32" customHeight="1" spans="1:13">
      <c r="A87" s="23"/>
      <c r="B87" s="26"/>
      <c r="C87" s="26" t="s">
        <v>64</v>
      </c>
      <c r="D87" s="24"/>
      <c r="E87" s="73"/>
      <c r="F87" s="23">
        <v>2</v>
      </c>
      <c r="G87" s="176">
        <v>271</v>
      </c>
      <c r="H87" s="177">
        <f t="shared" si="12"/>
        <v>542</v>
      </c>
      <c r="I87" s="36"/>
      <c r="J87" s="36"/>
      <c r="K87" s="36"/>
      <c r="L87" s="34"/>
      <c r="M87" s="23"/>
    </row>
    <row r="88" ht="32" customHeight="1" spans="1:13">
      <c r="A88" s="23"/>
      <c r="B88" s="26"/>
      <c r="C88" s="26" t="s">
        <v>105</v>
      </c>
      <c r="D88" s="24"/>
      <c r="E88" s="73"/>
      <c r="F88" s="23">
        <v>2</v>
      </c>
      <c r="G88" s="176">
        <v>101</v>
      </c>
      <c r="H88" s="177">
        <f t="shared" si="12"/>
        <v>202</v>
      </c>
      <c r="I88" s="36"/>
      <c r="J88" s="36"/>
      <c r="K88" s="36"/>
      <c r="L88" s="34"/>
      <c r="M88" s="23"/>
    </row>
    <row r="89" ht="32" customHeight="1" spans="1:13">
      <c r="A89" s="23"/>
      <c r="B89" s="26" t="s">
        <v>106</v>
      </c>
      <c r="C89" s="26" t="s">
        <v>41</v>
      </c>
      <c r="D89" s="24" t="s">
        <v>18</v>
      </c>
      <c r="E89" s="23" t="s">
        <v>107</v>
      </c>
      <c r="F89" s="23">
        <v>2</v>
      </c>
      <c r="G89" s="176">
        <v>369</v>
      </c>
      <c r="H89" s="177">
        <f t="shared" si="12"/>
        <v>738</v>
      </c>
      <c r="I89" s="36">
        <v>50</v>
      </c>
      <c r="J89" s="36">
        <f t="shared" si="11"/>
        <v>100</v>
      </c>
      <c r="K89" s="36">
        <f t="shared" si="9"/>
        <v>53</v>
      </c>
      <c r="L89" s="34" t="s">
        <v>20</v>
      </c>
      <c r="M89" s="23"/>
    </row>
    <row r="90" ht="32" customHeight="1" spans="1:13">
      <c r="A90" s="23"/>
      <c r="B90" s="26"/>
      <c r="C90" s="26" t="s">
        <v>35</v>
      </c>
      <c r="D90" s="24"/>
      <c r="E90" s="23"/>
      <c r="F90" s="23">
        <v>2</v>
      </c>
      <c r="G90" s="176">
        <v>78</v>
      </c>
      <c r="H90" s="177">
        <f t="shared" si="12"/>
        <v>156</v>
      </c>
      <c r="I90" s="36">
        <v>50</v>
      </c>
      <c r="J90" s="36">
        <f t="shared" si="11"/>
        <v>100</v>
      </c>
      <c r="K90" s="36">
        <f t="shared" si="9"/>
        <v>53</v>
      </c>
      <c r="L90" s="34"/>
      <c r="M90" s="23"/>
    </row>
    <row r="91" ht="32" customHeight="1" spans="1:13">
      <c r="A91" s="23"/>
      <c r="B91" s="26"/>
      <c r="C91" s="26" t="s">
        <v>108</v>
      </c>
      <c r="D91" s="24"/>
      <c r="E91" s="23"/>
      <c r="F91" s="23">
        <v>2</v>
      </c>
      <c r="G91" s="176">
        <v>75</v>
      </c>
      <c r="H91" s="177">
        <f t="shared" si="12"/>
        <v>150</v>
      </c>
      <c r="I91" s="36">
        <v>50</v>
      </c>
      <c r="J91" s="36">
        <f t="shared" si="11"/>
        <v>100</v>
      </c>
      <c r="K91" s="36">
        <f t="shared" si="9"/>
        <v>53</v>
      </c>
      <c r="L91" s="34"/>
      <c r="M91" s="23"/>
    </row>
    <row r="92" ht="32" customHeight="1" spans="1:13">
      <c r="A92" s="23"/>
      <c r="B92" s="26"/>
      <c r="C92" s="26" t="s">
        <v>109</v>
      </c>
      <c r="D92" s="24"/>
      <c r="E92" s="23"/>
      <c r="F92" s="23">
        <v>2</v>
      </c>
      <c r="G92" s="176">
        <v>84</v>
      </c>
      <c r="H92" s="177">
        <f t="shared" si="12"/>
        <v>168</v>
      </c>
      <c r="I92" s="36">
        <v>50</v>
      </c>
      <c r="J92" s="36">
        <f t="shared" si="11"/>
        <v>100</v>
      </c>
      <c r="K92" s="36">
        <f t="shared" si="9"/>
        <v>53</v>
      </c>
      <c r="L92" s="34"/>
      <c r="M92" s="23"/>
    </row>
    <row r="93" ht="32" customHeight="1" spans="1:13">
      <c r="A93" s="23"/>
      <c r="B93" s="26" t="s">
        <v>110</v>
      </c>
      <c r="C93" s="26" t="s">
        <v>111</v>
      </c>
      <c r="D93" s="24" t="s">
        <v>18</v>
      </c>
      <c r="E93" s="23" t="s">
        <v>112</v>
      </c>
      <c r="F93" s="23">
        <v>1</v>
      </c>
      <c r="G93" s="176">
        <v>429</v>
      </c>
      <c r="H93" s="177">
        <f t="shared" si="12"/>
        <v>429</v>
      </c>
      <c r="I93" s="36">
        <v>100</v>
      </c>
      <c r="J93" s="36">
        <f t="shared" si="11"/>
        <v>100</v>
      </c>
      <c r="K93" s="36">
        <f t="shared" si="9"/>
        <v>106</v>
      </c>
      <c r="L93" s="34" t="s">
        <v>20</v>
      </c>
      <c r="M93" s="23"/>
    </row>
    <row r="94" ht="32" customHeight="1" spans="1:13">
      <c r="A94" s="23"/>
      <c r="B94" s="26"/>
      <c r="C94" s="26" t="s">
        <v>113</v>
      </c>
      <c r="D94" s="24"/>
      <c r="E94" s="23" t="s">
        <v>114</v>
      </c>
      <c r="F94" s="23">
        <v>1</v>
      </c>
      <c r="G94" s="176">
        <v>68</v>
      </c>
      <c r="H94" s="177">
        <f t="shared" si="12"/>
        <v>68</v>
      </c>
      <c r="I94" s="36">
        <v>38</v>
      </c>
      <c r="J94" s="36">
        <f t="shared" si="11"/>
        <v>38</v>
      </c>
      <c r="K94" s="36">
        <f t="shared" si="9"/>
        <v>40.28</v>
      </c>
      <c r="L94" s="34"/>
      <c r="M94" s="23"/>
    </row>
    <row r="95" ht="32" customHeight="1" spans="1:13">
      <c r="A95" s="23"/>
      <c r="B95" s="26" t="s">
        <v>115</v>
      </c>
      <c r="C95" s="26" t="s">
        <v>113</v>
      </c>
      <c r="D95" s="24" t="s">
        <v>18</v>
      </c>
      <c r="E95" s="184" t="s">
        <v>116</v>
      </c>
      <c r="F95" s="23">
        <v>1</v>
      </c>
      <c r="G95" s="176">
        <v>450</v>
      </c>
      <c r="H95" s="177">
        <f t="shared" si="12"/>
        <v>450</v>
      </c>
      <c r="I95" s="36">
        <v>220</v>
      </c>
      <c r="J95" s="36">
        <f t="shared" si="11"/>
        <v>220</v>
      </c>
      <c r="K95" s="36">
        <f t="shared" si="9"/>
        <v>233.2</v>
      </c>
      <c r="L95" s="34" t="s">
        <v>20</v>
      </c>
      <c r="M95" s="23"/>
    </row>
    <row r="96" customFormat="1" ht="32" customHeight="1" spans="1:13">
      <c r="A96" s="23"/>
      <c r="B96" s="26"/>
      <c r="C96" s="26" t="s">
        <v>117</v>
      </c>
      <c r="D96" s="24"/>
      <c r="E96" s="184"/>
      <c r="F96" s="23">
        <v>1</v>
      </c>
      <c r="G96" s="176">
        <v>110</v>
      </c>
      <c r="H96" s="177">
        <f t="shared" si="12"/>
        <v>110</v>
      </c>
      <c r="I96" s="36">
        <v>90</v>
      </c>
      <c r="J96" s="36">
        <f t="shared" si="11"/>
        <v>90</v>
      </c>
      <c r="K96" s="36">
        <f t="shared" si="9"/>
        <v>95.4</v>
      </c>
      <c r="L96" s="34"/>
      <c r="M96" s="23"/>
    </row>
    <row r="97" s="51" customFormat="1" ht="32" customHeight="1" spans="1:13">
      <c r="A97" s="23"/>
      <c r="B97" s="26" t="s">
        <v>118</v>
      </c>
      <c r="C97" s="26" t="s">
        <v>113</v>
      </c>
      <c r="D97" s="60" t="s">
        <v>18</v>
      </c>
      <c r="E97" s="178" t="s">
        <v>119</v>
      </c>
      <c r="F97" s="28">
        <v>1</v>
      </c>
      <c r="G97" s="181">
        <v>188.68</v>
      </c>
      <c r="H97" s="183">
        <f t="shared" si="12"/>
        <v>188.68</v>
      </c>
      <c r="I97" s="36">
        <v>220</v>
      </c>
      <c r="J97" s="36">
        <f t="shared" ref="J97:J128" si="13">I97*F97</f>
        <v>220</v>
      </c>
      <c r="K97" s="36">
        <f t="shared" si="9"/>
        <v>233.2</v>
      </c>
      <c r="L97" s="34"/>
      <c r="M97" s="28"/>
    </row>
    <row r="98" s="51" customFormat="1" ht="32" customHeight="1" spans="1:13">
      <c r="A98" s="23" t="s">
        <v>81</v>
      </c>
      <c r="B98" s="26" t="s">
        <v>120</v>
      </c>
      <c r="C98" s="26" t="s">
        <v>41</v>
      </c>
      <c r="D98" s="24" t="s">
        <v>18</v>
      </c>
      <c r="E98" s="23" t="s">
        <v>78</v>
      </c>
      <c r="F98" s="23">
        <v>1</v>
      </c>
      <c r="G98" s="185">
        <v>112</v>
      </c>
      <c r="H98" s="183">
        <f t="shared" si="12"/>
        <v>112</v>
      </c>
      <c r="I98" s="37">
        <v>50</v>
      </c>
      <c r="J98" s="36">
        <f t="shared" si="13"/>
        <v>50</v>
      </c>
      <c r="K98" s="36">
        <f t="shared" si="9"/>
        <v>53</v>
      </c>
      <c r="L98" s="34" t="s">
        <v>20</v>
      </c>
      <c r="M98" s="28"/>
    </row>
    <row r="99" s="51" customFormat="1" ht="32" customHeight="1" spans="1:13">
      <c r="A99" s="23"/>
      <c r="B99" s="26"/>
      <c r="C99" s="26" t="s">
        <v>47</v>
      </c>
      <c r="D99" s="24"/>
      <c r="E99" s="23"/>
      <c r="F99" s="23">
        <v>1</v>
      </c>
      <c r="G99" s="185">
        <v>193</v>
      </c>
      <c r="H99" s="183">
        <f t="shared" si="12"/>
        <v>193</v>
      </c>
      <c r="I99" s="37">
        <v>50</v>
      </c>
      <c r="J99" s="36">
        <f t="shared" si="13"/>
        <v>50</v>
      </c>
      <c r="K99" s="36">
        <f t="shared" si="9"/>
        <v>53</v>
      </c>
      <c r="L99" s="34"/>
      <c r="M99" s="28"/>
    </row>
    <row r="100" ht="32" customHeight="1" spans="1:13">
      <c r="A100" s="23"/>
      <c r="B100" s="23" t="s">
        <v>121</v>
      </c>
      <c r="C100" s="23" t="s">
        <v>113</v>
      </c>
      <c r="D100" s="24" t="s">
        <v>122</v>
      </c>
      <c r="E100" s="23" t="s">
        <v>123</v>
      </c>
      <c r="F100" s="23">
        <v>50</v>
      </c>
      <c r="G100" s="176">
        <v>68</v>
      </c>
      <c r="H100" s="177">
        <f t="shared" si="12"/>
        <v>3400</v>
      </c>
      <c r="I100" s="36">
        <v>38</v>
      </c>
      <c r="J100" s="36">
        <f t="shared" si="13"/>
        <v>1900</v>
      </c>
      <c r="K100" s="36">
        <f t="shared" si="9"/>
        <v>40.28</v>
      </c>
      <c r="L100" s="34"/>
      <c r="M100" s="23" t="s">
        <v>124</v>
      </c>
    </row>
    <row r="101" ht="32" customHeight="1" spans="1:13">
      <c r="A101" s="23"/>
      <c r="B101" s="26" t="s">
        <v>125</v>
      </c>
      <c r="C101" s="26" t="s">
        <v>126</v>
      </c>
      <c r="D101" s="110" t="s">
        <v>127</v>
      </c>
      <c r="E101" s="23" t="s">
        <v>128</v>
      </c>
      <c r="F101" s="23">
        <v>2</v>
      </c>
      <c r="G101" s="176">
        <v>93</v>
      </c>
      <c r="H101" s="177">
        <f t="shared" ref="H101:H144" si="14">F101*G101</f>
        <v>186</v>
      </c>
      <c r="I101" s="37">
        <f>G101*0.7</f>
        <v>65.1</v>
      </c>
      <c r="J101" s="36">
        <f t="shared" si="13"/>
        <v>130.2</v>
      </c>
      <c r="K101" s="36">
        <f t="shared" si="9"/>
        <v>69.006</v>
      </c>
      <c r="L101" s="34" t="s">
        <v>20</v>
      </c>
      <c r="M101" s="166"/>
    </row>
    <row r="102" ht="32" customHeight="1" spans="1:13">
      <c r="A102" s="23"/>
      <c r="B102" s="26"/>
      <c r="C102" s="26" t="s">
        <v>129</v>
      </c>
      <c r="D102" s="110"/>
      <c r="E102" s="23"/>
      <c r="F102" s="23">
        <v>2</v>
      </c>
      <c r="G102" s="176">
        <v>196</v>
      </c>
      <c r="H102" s="177">
        <f t="shared" si="14"/>
        <v>392</v>
      </c>
      <c r="I102" s="37">
        <f t="shared" ref="I102:I112" si="15">G102*0.7</f>
        <v>137.2</v>
      </c>
      <c r="J102" s="36">
        <f t="shared" si="13"/>
        <v>274.4</v>
      </c>
      <c r="K102" s="36">
        <f t="shared" si="9"/>
        <v>145.432</v>
      </c>
      <c r="L102" s="34"/>
      <c r="M102" s="166"/>
    </row>
    <row r="103" ht="32" customHeight="1" spans="1:13">
      <c r="A103" s="23"/>
      <c r="B103" s="26"/>
      <c r="C103" s="26" t="s">
        <v>130</v>
      </c>
      <c r="D103" s="110"/>
      <c r="E103" s="23"/>
      <c r="F103" s="23">
        <v>2</v>
      </c>
      <c r="G103" s="176">
        <v>1277</v>
      </c>
      <c r="H103" s="177">
        <f t="shared" si="14"/>
        <v>2554</v>
      </c>
      <c r="I103" s="37">
        <f t="shared" si="15"/>
        <v>893.9</v>
      </c>
      <c r="J103" s="36">
        <f t="shared" si="13"/>
        <v>1787.8</v>
      </c>
      <c r="K103" s="36">
        <f t="shared" si="9"/>
        <v>947.534</v>
      </c>
      <c r="L103" s="34"/>
      <c r="M103" s="166"/>
    </row>
    <row r="104" ht="32" customHeight="1" spans="1:13">
      <c r="A104" s="23"/>
      <c r="B104" s="26"/>
      <c r="C104" s="26" t="s">
        <v>131</v>
      </c>
      <c r="D104" s="110"/>
      <c r="E104" s="23"/>
      <c r="F104" s="23">
        <v>2</v>
      </c>
      <c r="G104" s="176">
        <v>197</v>
      </c>
      <c r="H104" s="177">
        <f t="shared" si="14"/>
        <v>394</v>
      </c>
      <c r="I104" s="37">
        <f t="shared" si="15"/>
        <v>137.9</v>
      </c>
      <c r="J104" s="36">
        <f t="shared" si="13"/>
        <v>275.8</v>
      </c>
      <c r="K104" s="36">
        <f t="shared" si="9"/>
        <v>146.174</v>
      </c>
      <c r="L104" s="34"/>
      <c r="M104" s="166"/>
    </row>
    <row r="105" ht="32" customHeight="1" spans="1:13">
      <c r="A105" s="23"/>
      <c r="B105" s="26"/>
      <c r="C105" s="26" t="s">
        <v>132</v>
      </c>
      <c r="D105" s="110"/>
      <c r="E105" s="23"/>
      <c r="F105" s="23">
        <v>2</v>
      </c>
      <c r="G105" s="176">
        <v>174</v>
      </c>
      <c r="H105" s="177">
        <f t="shared" si="14"/>
        <v>348</v>
      </c>
      <c r="I105" s="37">
        <f t="shared" si="15"/>
        <v>121.8</v>
      </c>
      <c r="J105" s="36">
        <f t="shared" si="13"/>
        <v>243.6</v>
      </c>
      <c r="K105" s="36">
        <f t="shared" si="9"/>
        <v>129.108</v>
      </c>
      <c r="L105" s="34"/>
      <c r="M105" s="166"/>
    </row>
    <row r="106" ht="32" customHeight="1" spans="1:13">
      <c r="A106" s="23"/>
      <c r="B106" s="26"/>
      <c r="C106" s="26" t="s">
        <v>133</v>
      </c>
      <c r="D106" s="110"/>
      <c r="E106" s="23"/>
      <c r="F106" s="23">
        <v>2</v>
      </c>
      <c r="G106" s="176">
        <v>895</v>
      </c>
      <c r="H106" s="177">
        <f t="shared" si="14"/>
        <v>1790</v>
      </c>
      <c r="I106" s="37">
        <f t="shared" si="15"/>
        <v>626.5</v>
      </c>
      <c r="J106" s="36">
        <f t="shared" si="13"/>
        <v>1253</v>
      </c>
      <c r="K106" s="36">
        <f t="shared" si="9"/>
        <v>664.09</v>
      </c>
      <c r="L106" s="34"/>
      <c r="M106" s="166"/>
    </row>
    <row r="107" ht="32" customHeight="1" spans="1:13">
      <c r="A107" s="23"/>
      <c r="B107" s="26"/>
      <c r="C107" s="26" t="s">
        <v>134</v>
      </c>
      <c r="D107" s="110"/>
      <c r="E107" s="23"/>
      <c r="F107" s="23">
        <v>2</v>
      </c>
      <c r="G107" s="176">
        <v>191</v>
      </c>
      <c r="H107" s="177">
        <f t="shared" si="14"/>
        <v>382</v>
      </c>
      <c r="I107" s="37">
        <f t="shared" si="15"/>
        <v>133.7</v>
      </c>
      <c r="J107" s="36">
        <f t="shared" si="13"/>
        <v>267.4</v>
      </c>
      <c r="K107" s="36">
        <f t="shared" si="9"/>
        <v>141.722</v>
      </c>
      <c r="L107" s="34"/>
      <c r="M107" s="166"/>
    </row>
    <row r="108" ht="32" customHeight="1" spans="1:13">
      <c r="A108" s="23"/>
      <c r="B108" s="26"/>
      <c r="C108" s="26" t="s">
        <v>135</v>
      </c>
      <c r="D108" s="110"/>
      <c r="E108" s="23"/>
      <c r="F108" s="23">
        <v>2</v>
      </c>
      <c r="G108" s="176">
        <v>261</v>
      </c>
      <c r="H108" s="177">
        <f t="shared" si="14"/>
        <v>522</v>
      </c>
      <c r="I108" s="37">
        <f t="shared" si="15"/>
        <v>182.7</v>
      </c>
      <c r="J108" s="36">
        <f t="shared" si="13"/>
        <v>365.4</v>
      </c>
      <c r="K108" s="36">
        <f t="shared" si="9"/>
        <v>193.662</v>
      </c>
      <c r="L108" s="34"/>
      <c r="M108" s="166"/>
    </row>
    <row r="109" ht="32" customHeight="1" spans="1:13">
      <c r="A109" s="23"/>
      <c r="B109" s="26"/>
      <c r="C109" s="26" t="s">
        <v>136</v>
      </c>
      <c r="D109" s="110"/>
      <c r="E109" s="23"/>
      <c r="F109" s="23">
        <v>2</v>
      </c>
      <c r="G109" s="176">
        <v>173</v>
      </c>
      <c r="H109" s="177">
        <f t="shared" si="14"/>
        <v>346</v>
      </c>
      <c r="I109" s="37">
        <f t="shared" si="15"/>
        <v>121.1</v>
      </c>
      <c r="J109" s="36">
        <f t="shared" si="13"/>
        <v>242.2</v>
      </c>
      <c r="K109" s="36">
        <f t="shared" si="9"/>
        <v>128.366</v>
      </c>
      <c r="L109" s="34"/>
      <c r="M109" s="166"/>
    </row>
    <row r="110" ht="32" customHeight="1" spans="1:13">
      <c r="A110" s="23"/>
      <c r="B110" s="26"/>
      <c r="C110" s="26" t="s">
        <v>137</v>
      </c>
      <c r="D110" s="110"/>
      <c r="E110" s="23"/>
      <c r="F110" s="23">
        <v>2</v>
      </c>
      <c r="G110" s="176">
        <v>1423</v>
      </c>
      <c r="H110" s="177">
        <f t="shared" si="14"/>
        <v>2846</v>
      </c>
      <c r="I110" s="37">
        <f t="shared" si="15"/>
        <v>996.1</v>
      </c>
      <c r="J110" s="36">
        <f t="shared" si="13"/>
        <v>1992.2</v>
      </c>
      <c r="K110" s="36">
        <f t="shared" si="9"/>
        <v>1055.866</v>
      </c>
      <c r="L110" s="34"/>
      <c r="M110" s="166"/>
    </row>
    <row r="111" ht="32" customHeight="1" spans="1:13">
      <c r="A111" s="23"/>
      <c r="B111" s="26"/>
      <c r="C111" s="26" t="s">
        <v>138</v>
      </c>
      <c r="D111" s="110"/>
      <c r="E111" s="23"/>
      <c r="F111" s="23">
        <v>2</v>
      </c>
      <c r="G111" s="176">
        <v>3502</v>
      </c>
      <c r="H111" s="177">
        <f t="shared" si="14"/>
        <v>7004</v>
      </c>
      <c r="I111" s="37">
        <f t="shared" si="15"/>
        <v>2451.4</v>
      </c>
      <c r="J111" s="36">
        <f t="shared" si="13"/>
        <v>4902.8</v>
      </c>
      <c r="K111" s="36">
        <f t="shared" si="9"/>
        <v>2598.484</v>
      </c>
      <c r="L111" s="34"/>
      <c r="M111" s="166"/>
    </row>
    <row r="112" ht="32" customHeight="1" spans="1:13">
      <c r="A112" s="23" t="s">
        <v>81</v>
      </c>
      <c r="B112" s="26" t="s">
        <v>139</v>
      </c>
      <c r="C112" s="26" t="s">
        <v>126</v>
      </c>
      <c r="D112" s="110" t="s">
        <v>140</v>
      </c>
      <c r="E112" s="23" t="s">
        <v>141</v>
      </c>
      <c r="F112" s="23">
        <v>2</v>
      </c>
      <c r="G112" s="176">
        <v>93</v>
      </c>
      <c r="H112" s="177">
        <f t="shared" si="14"/>
        <v>186</v>
      </c>
      <c r="I112" s="37">
        <f t="shared" si="15"/>
        <v>65.1</v>
      </c>
      <c r="J112" s="36">
        <f t="shared" si="13"/>
        <v>130.2</v>
      </c>
      <c r="K112" s="36">
        <f t="shared" si="9"/>
        <v>69.006</v>
      </c>
      <c r="L112" s="34" t="s">
        <v>20</v>
      </c>
      <c r="M112" s="166"/>
    </row>
    <row r="113" ht="32" customHeight="1" spans="1:13">
      <c r="A113" s="23"/>
      <c r="B113" s="26"/>
      <c r="C113" s="26" t="s">
        <v>129</v>
      </c>
      <c r="D113" s="110"/>
      <c r="E113" s="23"/>
      <c r="F113" s="23">
        <v>2</v>
      </c>
      <c r="G113" s="176">
        <v>196</v>
      </c>
      <c r="H113" s="177">
        <f t="shared" si="14"/>
        <v>392</v>
      </c>
      <c r="I113" s="37">
        <f t="shared" ref="I113:I128" si="16">G113*0.7</f>
        <v>137.2</v>
      </c>
      <c r="J113" s="36">
        <f t="shared" si="13"/>
        <v>274.4</v>
      </c>
      <c r="K113" s="36">
        <f t="shared" si="9"/>
        <v>145.432</v>
      </c>
      <c r="L113" s="34"/>
      <c r="M113" s="166"/>
    </row>
    <row r="114" ht="32" customHeight="1" spans="1:13">
      <c r="A114" s="23"/>
      <c r="B114" s="26"/>
      <c r="C114" s="26" t="s">
        <v>130</v>
      </c>
      <c r="D114" s="110"/>
      <c r="E114" s="23"/>
      <c r="F114" s="23">
        <v>2</v>
      </c>
      <c r="G114" s="176">
        <v>1277</v>
      </c>
      <c r="H114" s="177">
        <f t="shared" si="14"/>
        <v>2554</v>
      </c>
      <c r="I114" s="37">
        <f t="shared" si="16"/>
        <v>893.9</v>
      </c>
      <c r="J114" s="36">
        <f t="shared" si="13"/>
        <v>1787.8</v>
      </c>
      <c r="K114" s="36">
        <f t="shared" ref="K114:K145" si="17">I114*1.06</f>
        <v>947.534</v>
      </c>
      <c r="L114" s="34"/>
      <c r="M114" s="166"/>
    </row>
    <row r="115" ht="32" customHeight="1" spans="1:13">
      <c r="A115" s="23"/>
      <c r="B115" s="26"/>
      <c r="C115" s="26" t="s">
        <v>142</v>
      </c>
      <c r="D115" s="110"/>
      <c r="E115" s="23"/>
      <c r="F115" s="23">
        <v>2</v>
      </c>
      <c r="G115" s="176">
        <v>197</v>
      </c>
      <c r="H115" s="177">
        <f t="shared" si="14"/>
        <v>394</v>
      </c>
      <c r="I115" s="37">
        <f t="shared" si="16"/>
        <v>137.9</v>
      </c>
      <c r="J115" s="36">
        <f t="shared" si="13"/>
        <v>275.8</v>
      </c>
      <c r="K115" s="36">
        <f t="shared" si="17"/>
        <v>146.174</v>
      </c>
      <c r="L115" s="34"/>
      <c r="M115" s="166"/>
    </row>
    <row r="116" ht="32" customHeight="1" spans="1:13">
      <c r="A116" s="23"/>
      <c r="B116" s="26"/>
      <c r="C116" s="26" t="s">
        <v>132</v>
      </c>
      <c r="D116" s="110"/>
      <c r="E116" s="23"/>
      <c r="F116" s="23">
        <v>2</v>
      </c>
      <c r="G116" s="176">
        <v>174</v>
      </c>
      <c r="H116" s="177">
        <f t="shared" si="14"/>
        <v>348</v>
      </c>
      <c r="I116" s="37">
        <f t="shared" si="16"/>
        <v>121.8</v>
      </c>
      <c r="J116" s="36">
        <f t="shared" si="13"/>
        <v>243.6</v>
      </c>
      <c r="K116" s="36">
        <f t="shared" si="17"/>
        <v>129.108</v>
      </c>
      <c r="L116" s="34"/>
      <c r="M116" s="166"/>
    </row>
    <row r="117" ht="32" customHeight="1" spans="1:13">
      <c r="A117" s="23"/>
      <c r="B117" s="26"/>
      <c r="C117" s="26" t="s">
        <v>133</v>
      </c>
      <c r="D117" s="110"/>
      <c r="E117" s="23"/>
      <c r="F117" s="23">
        <v>2</v>
      </c>
      <c r="G117" s="176">
        <v>895</v>
      </c>
      <c r="H117" s="177">
        <f t="shared" si="14"/>
        <v>1790</v>
      </c>
      <c r="I117" s="37">
        <f t="shared" si="16"/>
        <v>626.5</v>
      </c>
      <c r="J117" s="36">
        <f t="shared" si="13"/>
        <v>1253</v>
      </c>
      <c r="K117" s="36">
        <f t="shared" si="17"/>
        <v>664.09</v>
      </c>
      <c r="L117" s="34"/>
      <c r="M117" s="166"/>
    </row>
    <row r="118" ht="32" customHeight="1" spans="1:13">
      <c r="A118" s="23"/>
      <c r="B118" s="26"/>
      <c r="C118" s="26" t="s">
        <v>134</v>
      </c>
      <c r="D118" s="110"/>
      <c r="E118" s="23"/>
      <c r="F118" s="23">
        <v>2</v>
      </c>
      <c r="G118" s="176">
        <v>191</v>
      </c>
      <c r="H118" s="177">
        <f t="shared" si="14"/>
        <v>382</v>
      </c>
      <c r="I118" s="37">
        <f t="shared" si="16"/>
        <v>133.7</v>
      </c>
      <c r="J118" s="36">
        <f t="shared" si="13"/>
        <v>267.4</v>
      </c>
      <c r="K118" s="36">
        <f t="shared" si="17"/>
        <v>141.722</v>
      </c>
      <c r="L118" s="34"/>
      <c r="M118" s="166"/>
    </row>
    <row r="119" ht="32" customHeight="1" spans="1:13">
      <c r="A119" s="23"/>
      <c r="B119" s="26"/>
      <c r="C119" s="26" t="s">
        <v>135</v>
      </c>
      <c r="D119" s="110"/>
      <c r="E119" s="23"/>
      <c r="F119" s="23">
        <v>2</v>
      </c>
      <c r="G119" s="176">
        <v>261</v>
      </c>
      <c r="H119" s="177">
        <f t="shared" si="14"/>
        <v>522</v>
      </c>
      <c r="I119" s="37">
        <f t="shared" si="16"/>
        <v>182.7</v>
      </c>
      <c r="J119" s="36">
        <f t="shared" si="13"/>
        <v>365.4</v>
      </c>
      <c r="K119" s="36">
        <f t="shared" si="17"/>
        <v>193.662</v>
      </c>
      <c r="L119" s="34"/>
      <c r="M119" s="166"/>
    </row>
    <row r="120" ht="32" customHeight="1" spans="1:13">
      <c r="A120" s="23"/>
      <c r="B120" s="26"/>
      <c r="C120" s="26" t="s">
        <v>136</v>
      </c>
      <c r="D120" s="110"/>
      <c r="E120" s="23"/>
      <c r="F120" s="23">
        <v>2</v>
      </c>
      <c r="G120" s="176">
        <v>173</v>
      </c>
      <c r="H120" s="177">
        <f t="shared" si="14"/>
        <v>346</v>
      </c>
      <c r="I120" s="37">
        <f t="shared" si="16"/>
        <v>121.1</v>
      </c>
      <c r="J120" s="36">
        <f t="shared" si="13"/>
        <v>242.2</v>
      </c>
      <c r="K120" s="36">
        <f t="shared" si="17"/>
        <v>128.366</v>
      </c>
      <c r="L120" s="34"/>
      <c r="M120" s="166"/>
    </row>
    <row r="121" ht="32" customHeight="1" spans="1:13">
      <c r="A121" s="23"/>
      <c r="B121" s="26"/>
      <c r="C121" s="26" t="s">
        <v>143</v>
      </c>
      <c r="D121" s="110"/>
      <c r="E121" s="23"/>
      <c r="F121" s="23">
        <v>2</v>
      </c>
      <c r="G121" s="176">
        <v>1366</v>
      </c>
      <c r="H121" s="177">
        <f t="shared" si="14"/>
        <v>2732</v>
      </c>
      <c r="I121" s="37">
        <f t="shared" si="16"/>
        <v>956.2</v>
      </c>
      <c r="J121" s="36">
        <f t="shared" si="13"/>
        <v>1912.4</v>
      </c>
      <c r="K121" s="36">
        <f t="shared" si="17"/>
        <v>1013.572</v>
      </c>
      <c r="L121" s="34"/>
      <c r="M121" s="166"/>
    </row>
    <row r="122" ht="32" customHeight="1" spans="1:13">
      <c r="A122" s="23"/>
      <c r="B122" s="26"/>
      <c r="C122" s="26" t="s">
        <v>144</v>
      </c>
      <c r="D122" s="110"/>
      <c r="E122" s="23"/>
      <c r="F122" s="23">
        <v>2</v>
      </c>
      <c r="G122" s="176">
        <v>3502</v>
      </c>
      <c r="H122" s="177">
        <f t="shared" si="14"/>
        <v>7004</v>
      </c>
      <c r="I122" s="37">
        <f t="shared" si="16"/>
        <v>2451.4</v>
      </c>
      <c r="J122" s="36">
        <f t="shared" si="13"/>
        <v>4902.8</v>
      </c>
      <c r="K122" s="36">
        <f t="shared" si="17"/>
        <v>2598.484</v>
      </c>
      <c r="L122" s="34"/>
      <c r="M122" s="166"/>
    </row>
    <row r="123" ht="32" customHeight="1" spans="1:13">
      <c r="A123" s="23"/>
      <c r="B123" s="26"/>
      <c r="C123" s="26" t="s">
        <v>145</v>
      </c>
      <c r="D123" s="110"/>
      <c r="E123" s="23"/>
      <c r="F123" s="23">
        <v>2</v>
      </c>
      <c r="G123" s="176">
        <v>277</v>
      </c>
      <c r="H123" s="177">
        <f t="shared" si="14"/>
        <v>554</v>
      </c>
      <c r="I123" s="37">
        <f t="shared" si="16"/>
        <v>193.9</v>
      </c>
      <c r="J123" s="36">
        <f t="shared" si="13"/>
        <v>387.8</v>
      </c>
      <c r="K123" s="36">
        <f t="shared" si="17"/>
        <v>205.534</v>
      </c>
      <c r="L123" s="34"/>
      <c r="M123" s="166"/>
    </row>
    <row r="124" ht="32" customHeight="1" spans="1:13">
      <c r="A124" s="23"/>
      <c r="B124" s="26"/>
      <c r="C124" s="26" t="s">
        <v>146</v>
      </c>
      <c r="D124" s="110"/>
      <c r="E124" s="23"/>
      <c r="F124" s="23">
        <v>2</v>
      </c>
      <c r="G124" s="176">
        <v>271</v>
      </c>
      <c r="H124" s="177">
        <f t="shared" si="14"/>
        <v>542</v>
      </c>
      <c r="I124" s="37">
        <f t="shared" si="16"/>
        <v>189.7</v>
      </c>
      <c r="J124" s="36">
        <f t="shared" si="13"/>
        <v>379.4</v>
      </c>
      <c r="K124" s="36">
        <f t="shared" si="17"/>
        <v>201.082</v>
      </c>
      <c r="L124" s="34"/>
      <c r="M124" s="166"/>
    </row>
    <row r="125" ht="32" customHeight="1" spans="1:13">
      <c r="A125" s="23"/>
      <c r="B125" s="26" t="s">
        <v>147</v>
      </c>
      <c r="C125" s="26" t="s">
        <v>148</v>
      </c>
      <c r="D125" s="24" t="s">
        <v>149</v>
      </c>
      <c r="E125" s="23" t="s">
        <v>128</v>
      </c>
      <c r="F125" s="23">
        <v>1</v>
      </c>
      <c r="G125" s="176">
        <v>285</v>
      </c>
      <c r="H125" s="177">
        <f t="shared" si="14"/>
        <v>285</v>
      </c>
      <c r="I125" s="37">
        <f t="shared" si="16"/>
        <v>199.5</v>
      </c>
      <c r="J125" s="36">
        <f t="shared" si="13"/>
        <v>199.5</v>
      </c>
      <c r="K125" s="36">
        <f t="shared" si="17"/>
        <v>211.47</v>
      </c>
      <c r="L125" s="34" t="s">
        <v>150</v>
      </c>
      <c r="M125" s="166"/>
    </row>
    <row r="126" ht="32" customHeight="1" spans="1:13">
      <c r="A126" s="23"/>
      <c r="B126" s="26"/>
      <c r="C126" s="26" t="s">
        <v>151</v>
      </c>
      <c r="D126" s="24"/>
      <c r="E126" s="23"/>
      <c r="F126" s="23">
        <v>1</v>
      </c>
      <c r="G126" s="176">
        <v>190</v>
      </c>
      <c r="H126" s="177">
        <f t="shared" si="14"/>
        <v>190</v>
      </c>
      <c r="I126" s="37">
        <f t="shared" si="16"/>
        <v>133</v>
      </c>
      <c r="J126" s="36">
        <f t="shared" si="13"/>
        <v>133</v>
      </c>
      <c r="K126" s="36">
        <f t="shared" si="17"/>
        <v>140.98</v>
      </c>
      <c r="L126" s="34"/>
      <c r="M126" s="166"/>
    </row>
    <row r="127" ht="32" customHeight="1" spans="1:13">
      <c r="A127" s="23"/>
      <c r="B127" s="26"/>
      <c r="C127" s="26" t="s">
        <v>152</v>
      </c>
      <c r="D127" s="24"/>
      <c r="E127" s="23"/>
      <c r="F127" s="23">
        <v>1</v>
      </c>
      <c r="G127" s="176">
        <v>192</v>
      </c>
      <c r="H127" s="177">
        <f t="shared" si="14"/>
        <v>192</v>
      </c>
      <c r="I127" s="37">
        <f t="shared" si="16"/>
        <v>134.4</v>
      </c>
      <c r="J127" s="36">
        <f t="shared" si="13"/>
        <v>134.4</v>
      </c>
      <c r="K127" s="36">
        <f t="shared" si="17"/>
        <v>142.464</v>
      </c>
      <c r="L127" s="34"/>
      <c r="M127" s="166"/>
    </row>
    <row r="128" ht="32" customHeight="1" spans="1:13">
      <c r="A128" s="23"/>
      <c r="B128" s="26"/>
      <c r="C128" s="26" t="s">
        <v>153</v>
      </c>
      <c r="D128" s="24"/>
      <c r="E128" s="23"/>
      <c r="F128" s="23">
        <v>1</v>
      </c>
      <c r="G128" s="176">
        <v>185</v>
      </c>
      <c r="H128" s="177">
        <f t="shared" si="14"/>
        <v>185</v>
      </c>
      <c r="I128" s="37">
        <f t="shared" si="16"/>
        <v>129.5</v>
      </c>
      <c r="J128" s="36">
        <f t="shared" si="13"/>
        <v>129.5</v>
      </c>
      <c r="K128" s="36">
        <f t="shared" si="17"/>
        <v>137.27</v>
      </c>
      <c r="L128" s="34"/>
      <c r="M128" s="166"/>
    </row>
    <row r="129" ht="32" customHeight="1" spans="1:13">
      <c r="A129" s="23" t="s">
        <v>81</v>
      </c>
      <c r="B129" s="26"/>
      <c r="C129" s="26" t="s">
        <v>154</v>
      </c>
      <c r="D129" s="24"/>
      <c r="E129" s="23"/>
      <c r="F129" s="23">
        <v>1</v>
      </c>
      <c r="G129" s="176">
        <v>195</v>
      </c>
      <c r="H129" s="177">
        <f t="shared" si="14"/>
        <v>195</v>
      </c>
      <c r="I129" s="37">
        <f t="shared" ref="I129:I135" si="18">G129*0.7</f>
        <v>136.5</v>
      </c>
      <c r="J129" s="36">
        <f t="shared" ref="J129:J172" si="19">I129*F129</f>
        <v>136.5</v>
      </c>
      <c r="K129" s="36">
        <f t="shared" si="17"/>
        <v>144.69</v>
      </c>
      <c r="L129" s="34"/>
      <c r="M129" s="166"/>
    </row>
    <row r="130" ht="32" customHeight="1" spans="1:13">
      <c r="A130" s="23"/>
      <c r="B130" s="26"/>
      <c r="C130" s="26" t="s">
        <v>155</v>
      </c>
      <c r="D130" s="24"/>
      <c r="E130" s="23"/>
      <c r="F130" s="23">
        <v>1</v>
      </c>
      <c r="G130" s="176">
        <v>195</v>
      </c>
      <c r="H130" s="177">
        <f t="shared" si="14"/>
        <v>195</v>
      </c>
      <c r="I130" s="37">
        <f t="shared" si="18"/>
        <v>136.5</v>
      </c>
      <c r="J130" s="36">
        <f t="shared" si="19"/>
        <v>136.5</v>
      </c>
      <c r="K130" s="36">
        <f t="shared" si="17"/>
        <v>144.69</v>
      </c>
      <c r="L130" s="34"/>
      <c r="M130" s="166"/>
    </row>
    <row r="131" ht="32" customHeight="1" spans="1:13">
      <c r="A131" s="23"/>
      <c r="B131" s="26"/>
      <c r="C131" s="26" t="s">
        <v>156</v>
      </c>
      <c r="D131" s="24"/>
      <c r="E131" s="23"/>
      <c r="F131" s="23">
        <v>1</v>
      </c>
      <c r="G131" s="176">
        <v>192</v>
      </c>
      <c r="H131" s="177">
        <f t="shared" si="14"/>
        <v>192</v>
      </c>
      <c r="I131" s="37">
        <f t="shared" si="18"/>
        <v>134.4</v>
      </c>
      <c r="J131" s="36">
        <f t="shared" si="19"/>
        <v>134.4</v>
      </c>
      <c r="K131" s="36">
        <f t="shared" si="17"/>
        <v>142.464</v>
      </c>
      <c r="L131" s="34"/>
      <c r="M131" s="166"/>
    </row>
    <row r="132" ht="32" customHeight="1" spans="1:13">
      <c r="A132" s="23"/>
      <c r="B132" s="26"/>
      <c r="C132" s="26" t="s">
        <v>157</v>
      </c>
      <c r="D132" s="24"/>
      <c r="E132" s="23"/>
      <c r="F132" s="23">
        <v>1</v>
      </c>
      <c r="G132" s="176">
        <v>295</v>
      </c>
      <c r="H132" s="177">
        <f t="shared" si="14"/>
        <v>295</v>
      </c>
      <c r="I132" s="37">
        <f t="shared" si="18"/>
        <v>206.5</v>
      </c>
      <c r="J132" s="36">
        <f t="shared" si="19"/>
        <v>206.5</v>
      </c>
      <c r="K132" s="36">
        <f t="shared" si="17"/>
        <v>218.89</v>
      </c>
      <c r="L132" s="34"/>
      <c r="M132" s="166"/>
    </row>
    <row r="133" ht="32" customHeight="1" spans="1:13">
      <c r="A133" s="23"/>
      <c r="B133" s="26"/>
      <c r="C133" s="26" t="s">
        <v>135</v>
      </c>
      <c r="D133" s="24"/>
      <c r="E133" s="23"/>
      <c r="F133" s="23">
        <v>1</v>
      </c>
      <c r="G133" s="176">
        <v>267</v>
      </c>
      <c r="H133" s="177">
        <f t="shared" si="14"/>
        <v>267</v>
      </c>
      <c r="I133" s="37">
        <f t="shared" si="18"/>
        <v>186.9</v>
      </c>
      <c r="J133" s="36">
        <f t="shared" si="19"/>
        <v>186.9</v>
      </c>
      <c r="K133" s="36">
        <f t="shared" si="17"/>
        <v>198.114</v>
      </c>
      <c r="L133" s="34"/>
      <c r="M133" s="166"/>
    </row>
    <row r="134" ht="32" customHeight="1" spans="1:13">
      <c r="A134" s="23"/>
      <c r="B134" s="26"/>
      <c r="C134" s="26" t="s">
        <v>158</v>
      </c>
      <c r="D134" s="24"/>
      <c r="E134" s="23"/>
      <c r="F134" s="23">
        <v>1</v>
      </c>
      <c r="G134" s="176">
        <v>441</v>
      </c>
      <c r="H134" s="177">
        <f t="shared" si="14"/>
        <v>441</v>
      </c>
      <c r="I134" s="37">
        <f t="shared" si="18"/>
        <v>308.7</v>
      </c>
      <c r="J134" s="36">
        <f t="shared" si="19"/>
        <v>308.7</v>
      </c>
      <c r="K134" s="36">
        <f t="shared" si="17"/>
        <v>327.222</v>
      </c>
      <c r="L134" s="34"/>
      <c r="M134" s="166"/>
    </row>
    <row r="135" ht="32" customHeight="1" spans="1:13">
      <c r="A135" s="23"/>
      <c r="B135" s="26"/>
      <c r="C135" s="26" t="s">
        <v>159</v>
      </c>
      <c r="D135" s="24"/>
      <c r="E135" s="23"/>
      <c r="F135" s="23">
        <v>1</v>
      </c>
      <c r="G135" s="176">
        <v>234</v>
      </c>
      <c r="H135" s="177">
        <f t="shared" si="14"/>
        <v>234</v>
      </c>
      <c r="I135" s="37">
        <f t="shared" si="18"/>
        <v>163.8</v>
      </c>
      <c r="J135" s="36">
        <f t="shared" si="19"/>
        <v>163.8</v>
      </c>
      <c r="K135" s="36">
        <f t="shared" si="17"/>
        <v>173.628</v>
      </c>
      <c r="L135" s="34"/>
      <c r="M135" s="166"/>
    </row>
    <row r="136" ht="32" customHeight="1" spans="1:13">
      <c r="A136" s="23"/>
      <c r="B136" s="26" t="s">
        <v>160</v>
      </c>
      <c r="C136" s="26" t="s">
        <v>57</v>
      </c>
      <c r="D136" s="110" t="s">
        <v>161</v>
      </c>
      <c r="E136" s="23" t="s">
        <v>43</v>
      </c>
      <c r="F136" s="23">
        <v>1</v>
      </c>
      <c r="G136" s="176">
        <v>117</v>
      </c>
      <c r="H136" s="177">
        <f t="shared" si="14"/>
        <v>117</v>
      </c>
      <c r="I136" s="37">
        <v>50</v>
      </c>
      <c r="J136" s="36">
        <f t="shared" si="19"/>
        <v>50</v>
      </c>
      <c r="K136" s="36">
        <f t="shared" si="17"/>
        <v>53</v>
      </c>
      <c r="L136" s="34" t="s">
        <v>27</v>
      </c>
      <c r="M136" s="23"/>
    </row>
    <row r="137" ht="32" customHeight="1" spans="1:13">
      <c r="A137" s="23"/>
      <c r="B137" s="26"/>
      <c r="C137" s="26" t="s">
        <v>162</v>
      </c>
      <c r="D137" s="110"/>
      <c r="E137" s="23"/>
      <c r="F137" s="23">
        <v>1</v>
      </c>
      <c r="G137" s="176">
        <v>205</v>
      </c>
      <c r="H137" s="177">
        <f t="shared" si="14"/>
        <v>205</v>
      </c>
      <c r="I137" s="37">
        <v>50</v>
      </c>
      <c r="J137" s="36">
        <f t="shared" si="19"/>
        <v>50</v>
      </c>
      <c r="K137" s="36">
        <f t="shared" si="17"/>
        <v>53</v>
      </c>
      <c r="L137" s="34" t="s">
        <v>20</v>
      </c>
      <c r="M137" s="23"/>
    </row>
    <row r="138" ht="32" customHeight="1" spans="1:13">
      <c r="A138" s="23"/>
      <c r="B138" s="26"/>
      <c r="C138" s="26" t="s">
        <v>50</v>
      </c>
      <c r="D138" s="110"/>
      <c r="E138" s="23"/>
      <c r="F138" s="23">
        <v>1</v>
      </c>
      <c r="G138" s="176">
        <v>222</v>
      </c>
      <c r="H138" s="177">
        <f t="shared" si="14"/>
        <v>222</v>
      </c>
      <c r="I138" s="37">
        <v>50</v>
      </c>
      <c r="J138" s="36">
        <f t="shared" si="19"/>
        <v>50</v>
      </c>
      <c r="K138" s="36">
        <f t="shared" si="17"/>
        <v>53</v>
      </c>
      <c r="L138" s="34"/>
      <c r="M138" s="23"/>
    </row>
    <row r="139" ht="32" customHeight="1" spans="1:13">
      <c r="A139" s="23"/>
      <c r="B139" s="26"/>
      <c r="C139" s="26" t="s">
        <v>41</v>
      </c>
      <c r="D139" s="110"/>
      <c r="E139" s="23"/>
      <c r="F139" s="23">
        <v>1</v>
      </c>
      <c r="G139" s="176">
        <v>129</v>
      </c>
      <c r="H139" s="177">
        <f t="shared" si="14"/>
        <v>129</v>
      </c>
      <c r="I139" s="37">
        <v>50</v>
      </c>
      <c r="J139" s="36">
        <f t="shared" si="19"/>
        <v>50</v>
      </c>
      <c r="K139" s="36">
        <f t="shared" si="17"/>
        <v>53</v>
      </c>
      <c r="L139" s="34"/>
      <c r="M139" s="23"/>
    </row>
    <row r="140" ht="32" customHeight="1" spans="1:13">
      <c r="A140" s="23"/>
      <c r="B140" s="26"/>
      <c r="C140" s="26" t="s">
        <v>63</v>
      </c>
      <c r="D140" s="110"/>
      <c r="E140" s="23"/>
      <c r="F140" s="23">
        <v>1</v>
      </c>
      <c r="G140" s="176">
        <v>142</v>
      </c>
      <c r="H140" s="177">
        <f t="shared" si="14"/>
        <v>142</v>
      </c>
      <c r="I140" s="37">
        <v>50</v>
      </c>
      <c r="J140" s="36">
        <f t="shared" si="19"/>
        <v>50</v>
      </c>
      <c r="K140" s="36">
        <f t="shared" si="17"/>
        <v>53</v>
      </c>
      <c r="L140" s="34"/>
      <c r="M140" s="23"/>
    </row>
    <row r="141" ht="32" customHeight="1" spans="1:13">
      <c r="A141" s="23"/>
      <c r="B141" s="26"/>
      <c r="C141" s="26" t="s">
        <v>163</v>
      </c>
      <c r="D141" s="110"/>
      <c r="E141" s="23"/>
      <c r="F141" s="23">
        <v>1</v>
      </c>
      <c r="G141" s="176">
        <v>93</v>
      </c>
      <c r="H141" s="177">
        <f t="shared" si="14"/>
        <v>93</v>
      </c>
      <c r="I141" s="37">
        <v>50</v>
      </c>
      <c r="J141" s="36">
        <f t="shared" si="19"/>
        <v>50</v>
      </c>
      <c r="K141" s="36">
        <f t="shared" si="17"/>
        <v>53</v>
      </c>
      <c r="L141" s="34"/>
      <c r="M141" s="23"/>
    </row>
    <row r="142" ht="32" customHeight="1" spans="1:13">
      <c r="A142" s="23"/>
      <c r="B142" s="26" t="s">
        <v>164</v>
      </c>
      <c r="C142" s="26" t="s">
        <v>111</v>
      </c>
      <c r="D142" s="24" t="s">
        <v>18</v>
      </c>
      <c r="E142" s="23" t="s">
        <v>78</v>
      </c>
      <c r="F142" s="23">
        <v>1</v>
      </c>
      <c r="G142" s="176">
        <v>11369</v>
      </c>
      <c r="H142" s="177">
        <f t="shared" si="14"/>
        <v>11369</v>
      </c>
      <c r="I142" s="36">
        <v>14151</v>
      </c>
      <c r="J142" s="36">
        <f t="shared" si="19"/>
        <v>14151</v>
      </c>
      <c r="K142" s="36">
        <f t="shared" si="17"/>
        <v>15000.06</v>
      </c>
      <c r="L142" s="34" t="s">
        <v>20</v>
      </c>
      <c r="M142" s="23" t="s">
        <v>165</v>
      </c>
    </row>
    <row r="143" ht="32" customHeight="1" spans="1:13">
      <c r="A143" s="23"/>
      <c r="B143" s="26" t="s">
        <v>166</v>
      </c>
      <c r="C143" s="26" t="s">
        <v>111</v>
      </c>
      <c r="D143" s="24" t="s">
        <v>18</v>
      </c>
      <c r="E143" s="23" t="s">
        <v>78</v>
      </c>
      <c r="F143" s="23">
        <v>1</v>
      </c>
      <c r="G143" s="176">
        <v>11369</v>
      </c>
      <c r="H143" s="177">
        <f t="shared" si="14"/>
        <v>11369</v>
      </c>
      <c r="I143" s="36">
        <v>14151</v>
      </c>
      <c r="J143" s="36">
        <f t="shared" si="19"/>
        <v>14151</v>
      </c>
      <c r="K143" s="36">
        <f t="shared" si="17"/>
        <v>15000.06</v>
      </c>
      <c r="L143" s="34" t="s">
        <v>20</v>
      </c>
      <c r="M143" s="23" t="s">
        <v>165</v>
      </c>
    </row>
    <row r="144" ht="32" customHeight="1" spans="1:13">
      <c r="A144" s="23"/>
      <c r="B144" s="26" t="s">
        <v>167</v>
      </c>
      <c r="C144" s="26" t="s">
        <v>111</v>
      </c>
      <c r="D144" s="24" t="s">
        <v>18</v>
      </c>
      <c r="E144" s="23" t="s">
        <v>78</v>
      </c>
      <c r="F144" s="23">
        <v>1</v>
      </c>
      <c r="G144" s="176">
        <v>11369</v>
      </c>
      <c r="H144" s="177">
        <f t="shared" si="14"/>
        <v>11369</v>
      </c>
      <c r="I144" s="36">
        <v>14151</v>
      </c>
      <c r="J144" s="36">
        <f t="shared" si="19"/>
        <v>14151</v>
      </c>
      <c r="K144" s="36">
        <f t="shared" si="17"/>
        <v>15000.06</v>
      </c>
      <c r="L144" s="34" t="s">
        <v>20</v>
      </c>
      <c r="M144" s="23" t="s">
        <v>165</v>
      </c>
    </row>
    <row r="145" ht="32" customHeight="1" spans="1:13">
      <c r="A145" s="23" t="s">
        <v>168</v>
      </c>
      <c r="B145" s="26" t="s">
        <v>169</v>
      </c>
      <c r="C145" s="26" t="s">
        <v>17</v>
      </c>
      <c r="D145" s="24" t="s">
        <v>18</v>
      </c>
      <c r="E145" s="23" t="s">
        <v>78</v>
      </c>
      <c r="F145" s="23">
        <v>1</v>
      </c>
      <c r="G145" s="176">
        <v>1101</v>
      </c>
      <c r="H145" s="177">
        <f t="shared" ref="H145:H156" si="20">F145*G145</f>
        <v>1101</v>
      </c>
      <c r="I145" s="36">
        <v>840</v>
      </c>
      <c r="J145" s="36">
        <f t="shared" si="19"/>
        <v>840</v>
      </c>
      <c r="K145" s="36">
        <f t="shared" si="17"/>
        <v>890.4</v>
      </c>
      <c r="L145" s="34"/>
      <c r="M145" s="23"/>
    </row>
    <row r="146" ht="32" customHeight="1" spans="1:13">
      <c r="A146" s="23"/>
      <c r="B146" s="26" t="s">
        <v>32</v>
      </c>
      <c r="C146" s="26" t="s">
        <v>17</v>
      </c>
      <c r="D146" s="24" t="s">
        <v>18</v>
      </c>
      <c r="E146" s="23" t="s">
        <v>78</v>
      </c>
      <c r="F146" s="23">
        <v>1</v>
      </c>
      <c r="G146" s="176">
        <v>1101</v>
      </c>
      <c r="H146" s="177">
        <f t="shared" si="20"/>
        <v>1101</v>
      </c>
      <c r="I146" s="36">
        <v>840</v>
      </c>
      <c r="J146" s="36">
        <f t="shared" si="19"/>
        <v>840</v>
      </c>
      <c r="K146" s="36">
        <f t="shared" ref="K146:K172" si="21">I146*1.06</f>
        <v>890.4</v>
      </c>
      <c r="L146" s="34" t="s">
        <v>20</v>
      </c>
      <c r="M146" s="23"/>
    </row>
    <row r="147" ht="32" customHeight="1" spans="1:13">
      <c r="A147" s="23"/>
      <c r="B147" s="23" t="s">
        <v>170</v>
      </c>
      <c r="C147" s="23" t="s">
        <v>24</v>
      </c>
      <c r="D147" s="24" t="s">
        <v>18</v>
      </c>
      <c r="E147" s="23" t="s">
        <v>171</v>
      </c>
      <c r="F147" s="23">
        <v>310</v>
      </c>
      <c r="G147" s="176">
        <v>120</v>
      </c>
      <c r="H147" s="177">
        <f t="shared" si="20"/>
        <v>37200</v>
      </c>
      <c r="I147" s="36">
        <v>80</v>
      </c>
      <c r="J147" s="36">
        <f t="shared" si="19"/>
        <v>24800</v>
      </c>
      <c r="K147" s="36">
        <f t="shared" si="21"/>
        <v>84.8</v>
      </c>
      <c r="L147" s="36" t="s">
        <v>27</v>
      </c>
      <c r="M147" s="23"/>
    </row>
    <row r="148" ht="32" customHeight="1" spans="1:13">
      <c r="A148" s="23"/>
      <c r="B148" s="23" t="s">
        <v>172</v>
      </c>
      <c r="C148" s="23" t="s">
        <v>113</v>
      </c>
      <c r="D148" s="24" t="s">
        <v>173</v>
      </c>
      <c r="E148" s="23" t="s">
        <v>123</v>
      </c>
      <c r="F148" s="23">
        <v>1</v>
      </c>
      <c r="G148" s="176">
        <v>68</v>
      </c>
      <c r="H148" s="177">
        <f t="shared" si="20"/>
        <v>68</v>
      </c>
      <c r="I148" s="36">
        <v>38</v>
      </c>
      <c r="J148" s="36">
        <f t="shared" si="19"/>
        <v>38</v>
      </c>
      <c r="K148" s="36">
        <f t="shared" si="21"/>
        <v>40.28</v>
      </c>
      <c r="L148" s="36" t="s">
        <v>20</v>
      </c>
      <c r="M148" s="23"/>
    </row>
    <row r="149" ht="32" customHeight="1" spans="1:13">
      <c r="A149" s="23"/>
      <c r="B149" s="23" t="s">
        <v>174</v>
      </c>
      <c r="C149" s="23" t="s">
        <v>113</v>
      </c>
      <c r="D149" s="24" t="s">
        <v>18</v>
      </c>
      <c r="E149" s="23" t="s">
        <v>78</v>
      </c>
      <c r="F149" s="23">
        <v>1</v>
      </c>
      <c r="G149" s="176">
        <v>280</v>
      </c>
      <c r="H149" s="177">
        <f t="shared" si="20"/>
        <v>280</v>
      </c>
      <c r="I149" s="36">
        <v>220</v>
      </c>
      <c r="J149" s="36">
        <f t="shared" si="19"/>
        <v>220</v>
      </c>
      <c r="K149" s="36">
        <f t="shared" si="21"/>
        <v>233.2</v>
      </c>
      <c r="L149" s="147" t="s">
        <v>20</v>
      </c>
      <c r="M149" s="23"/>
    </row>
    <row r="150" ht="32" customHeight="1" spans="1:13">
      <c r="A150" s="23"/>
      <c r="B150" s="23" t="s">
        <v>175</v>
      </c>
      <c r="C150" s="23" t="s">
        <v>113</v>
      </c>
      <c r="D150" s="24" t="s">
        <v>18</v>
      </c>
      <c r="E150" s="23" t="s">
        <v>78</v>
      </c>
      <c r="F150" s="23">
        <v>1</v>
      </c>
      <c r="G150" s="176">
        <v>300</v>
      </c>
      <c r="H150" s="177">
        <f t="shared" si="20"/>
        <v>300</v>
      </c>
      <c r="I150" s="36">
        <v>220</v>
      </c>
      <c r="J150" s="36">
        <f t="shared" si="19"/>
        <v>220</v>
      </c>
      <c r="K150" s="36">
        <f t="shared" si="21"/>
        <v>233.2</v>
      </c>
      <c r="L150" s="147"/>
      <c r="M150" s="23"/>
    </row>
    <row r="151" ht="32" customHeight="1" spans="1:13">
      <c r="A151" s="23"/>
      <c r="B151" s="23" t="s">
        <v>176</v>
      </c>
      <c r="C151" s="23" t="s">
        <v>177</v>
      </c>
      <c r="D151" s="24" t="s">
        <v>18</v>
      </c>
      <c r="E151" s="23" t="s">
        <v>78</v>
      </c>
      <c r="F151" s="23">
        <v>1</v>
      </c>
      <c r="G151" s="176">
        <v>55</v>
      </c>
      <c r="H151" s="177">
        <f t="shared" si="20"/>
        <v>55</v>
      </c>
      <c r="I151" s="36">
        <f>G151*0.7</f>
        <v>38.5</v>
      </c>
      <c r="J151" s="36">
        <f t="shared" si="19"/>
        <v>38.5</v>
      </c>
      <c r="K151" s="36">
        <f t="shared" si="21"/>
        <v>40.81</v>
      </c>
      <c r="L151" s="34" t="s">
        <v>20</v>
      </c>
      <c r="M151" s="166"/>
    </row>
    <row r="152" ht="32" customHeight="1" spans="1:13">
      <c r="A152" s="23"/>
      <c r="B152" s="23"/>
      <c r="C152" s="23" t="s">
        <v>178</v>
      </c>
      <c r="D152" s="24"/>
      <c r="E152" s="23" t="s">
        <v>78</v>
      </c>
      <c r="F152" s="23">
        <v>1</v>
      </c>
      <c r="G152" s="176">
        <v>220</v>
      </c>
      <c r="H152" s="177">
        <f t="shared" si="20"/>
        <v>220</v>
      </c>
      <c r="I152" s="36">
        <f>G152*0.7</f>
        <v>154</v>
      </c>
      <c r="J152" s="36">
        <f t="shared" si="19"/>
        <v>154</v>
      </c>
      <c r="K152" s="36">
        <f t="shared" si="21"/>
        <v>163.24</v>
      </c>
      <c r="L152" s="34"/>
      <c r="M152" s="166"/>
    </row>
    <row r="153" ht="32" customHeight="1" spans="1:13">
      <c r="A153" s="23"/>
      <c r="B153" s="23"/>
      <c r="C153" s="23" t="s">
        <v>179</v>
      </c>
      <c r="D153" s="24"/>
      <c r="E153" s="23" t="s">
        <v>78</v>
      </c>
      <c r="F153" s="23">
        <v>1</v>
      </c>
      <c r="G153" s="176">
        <v>220</v>
      </c>
      <c r="H153" s="177">
        <f t="shared" si="20"/>
        <v>220</v>
      </c>
      <c r="I153" s="36">
        <f>G153*0.7</f>
        <v>154</v>
      </c>
      <c r="J153" s="36">
        <f t="shared" si="19"/>
        <v>154</v>
      </c>
      <c r="K153" s="36">
        <f t="shared" si="21"/>
        <v>163.24</v>
      </c>
      <c r="L153" s="34"/>
      <c r="M153" s="166"/>
    </row>
    <row r="154" ht="32" customHeight="1" spans="1:13">
      <c r="A154" s="23"/>
      <c r="B154" s="23"/>
      <c r="C154" s="23" t="s">
        <v>180</v>
      </c>
      <c r="D154" s="24"/>
      <c r="E154" s="23" t="s">
        <v>78</v>
      </c>
      <c r="F154" s="23">
        <v>1</v>
      </c>
      <c r="G154" s="176">
        <v>220</v>
      </c>
      <c r="H154" s="177">
        <f t="shared" si="20"/>
        <v>220</v>
      </c>
      <c r="I154" s="36">
        <f>G154*0.7</f>
        <v>154</v>
      </c>
      <c r="J154" s="36">
        <f t="shared" si="19"/>
        <v>154</v>
      </c>
      <c r="K154" s="36">
        <f t="shared" si="21"/>
        <v>163.24</v>
      </c>
      <c r="L154" s="34"/>
      <c r="M154" s="166"/>
    </row>
    <row r="155" ht="32" customHeight="1" spans="1:13">
      <c r="A155" s="23"/>
      <c r="B155" s="23"/>
      <c r="C155" s="23" t="s">
        <v>181</v>
      </c>
      <c r="D155" s="24"/>
      <c r="E155" s="23" t="s">
        <v>78</v>
      </c>
      <c r="F155" s="23">
        <v>1</v>
      </c>
      <c r="G155" s="176">
        <v>100</v>
      </c>
      <c r="H155" s="177">
        <f t="shared" si="20"/>
        <v>100</v>
      </c>
      <c r="I155" s="36">
        <f>G155*0.7</f>
        <v>70</v>
      </c>
      <c r="J155" s="36">
        <f t="shared" si="19"/>
        <v>70</v>
      </c>
      <c r="K155" s="36">
        <f t="shared" si="21"/>
        <v>74.2</v>
      </c>
      <c r="L155" s="34"/>
      <c r="M155" s="166"/>
    </row>
    <row r="156" ht="32" customHeight="1" spans="1:13">
      <c r="A156" s="23"/>
      <c r="B156" s="23" t="s">
        <v>182</v>
      </c>
      <c r="C156" s="23" t="s">
        <v>183</v>
      </c>
      <c r="D156" s="110" t="s">
        <v>184</v>
      </c>
      <c r="E156" s="23" t="s">
        <v>185</v>
      </c>
      <c r="F156" s="23">
        <v>2</v>
      </c>
      <c r="G156" s="176">
        <v>550</v>
      </c>
      <c r="H156" s="177">
        <f t="shared" si="20"/>
        <v>1100</v>
      </c>
      <c r="I156" s="36">
        <f>G156*0.8</f>
        <v>440</v>
      </c>
      <c r="J156" s="36">
        <f t="shared" si="19"/>
        <v>880</v>
      </c>
      <c r="K156" s="36">
        <f t="shared" si="21"/>
        <v>466.4</v>
      </c>
      <c r="L156" s="34" t="s">
        <v>150</v>
      </c>
      <c r="M156" s="23"/>
    </row>
    <row r="157" ht="32" customHeight="1" spans="1:13">
      <c r="A157" s="23"/>
      <c r="B157" s="23"/>
      <c r="C157" s="23" t="s">
        <v>186</v>
      </c>
      <c r="D157" s="110"/>
      <c r="E157" s="23"/>
      <c r="F157" s="23"/>
      <c r="G157" s="176"/>
      <c r="H157" s="177"/>
      <c r="I157" s="36"/>
      <c r="J157" s="36">
        <f t="shared" si="19"/>
        <v>0</v>
      </c>
      <c r="K157" s="36">
        <f t="shared" si="21"/>
        <v>0</v>
      </c>
      <c r="L157" s="34"/>
      <c r="M157" s="23"/>
    </row>
    <row r="158" ht="32" customHeight="1" spans="1:13">
      <c r="A158" s="23"/>
      <c r="B158" s="23"/>
      <c r="C158" s="23" t="s">
        <v>187</v>
      </c>
      <c r="D158" s="110"/>
      <c r="E158" s="23"/>
      <c r="F158" s="23"/>
      <c r="G158" s="176"/>
      <c r="H158" s="177"/>
      <c r="I158" s="36"/>
      <c r="J158" s="36">
        <f t="shared" si="19"/>
        <v>0</v>
      </c>
      <c r="K158" s="36">
        <f t="shared" si="21"/>
        <v>0</v>
      </c>
      <c r="L158" s="34"/>
      <c r="M158" s="23"/>
    </row>
    <row r="159" ht="45" customHeight="1" spans="1:13">
      <c r="A159" s="23"/>
      <c r="B159" s="23" t="s">
        <v>188</v>
      </c>
      <c r="C159" s="23" t="s">
        <v>183</v>
      </c>
      <c r="D159" s="110" t="s">
        <v>189</v>
      </c>
      <c r="E159" s="23" t="s">
        <v>185</v>
      </c>
      <c r="F159" s="23">
        <v>2</v>
      </c>
      <c r="G159" s="176">
        <v>550</v>
      </c>
      <c r="H159" s="177">
        <f>F159*G159</f>
        <v>1100</v>
      </c>
      <c r="I159" s="36">
        <f>G159*0.8</f>
        <v>440</v>
      </c>
      <c r="J159" s="36">
        <f t="shared" si="19"/>
        <v>880</v>
      </c>
      <c r="K159" s="36">
        <f t="shared" si="21"/>
        <v>466.4</v>
      </c>
      <c r="L159" s="34" t="s">
        <v>150</v>
      </c>
      <c r="M159" s="23"/>
    </row>
    <row r="160" customFormat="1" ht="45" customHeight="1" spans="1:13">
      <c r="A160" s="23"/>
      <c r="B160" s="23"/>
      <c r="C160" s="23" t="s">
        <v>186</v>
      </c>
      <c r="D160" s="110"/>
      <c r="E160" s="23"/>
      <c r="F160" s="23"/>
      <c r="G160" s="176"/>
      <c r="H160" s="177"/>
      <c r="I160" s="36"/>
      <c r="J160" s="36">
        <f t="shared" si="19"/>
        <v>0</v>
      </c>
      <c r="K160" s="36">
        <f t="shared" si="21"/>
        <v>0</v>
      </c>
      <c r="L160" s="34"/>
      <c r="M160" s="23"/>
    </row>
    <row r="161" customFormat="1" ht="45" customHeight="1" spans="1:13">
      <c r="A161" s="23"/>
      <c r="B161" s="23"/>
      <c r="C161" s="23" t="s">
        <v>187</v>
      </c>
      <c r="D161" s="110"/>
      <c r="E161" s="23"/>
      <c r="F161" s="23"/>
      <c r="G161" s="176"/>
      <c r="H161" s="177"/>
      <c r="I161" s="36"/>
      <c r="J161" s="36">
        <f t="shared" si="19"/>
        <v>0</v>
      </c>
      <c r="K161" s="36">
        <f t="shared" si="21"/>
        <v>0</v>
      </c>
      <c r="L161" s="34"/>
      <c r="M161" s="23"/>
    </row>
    <row r="162" s="51" customFormat="1" ht="32" customHeight="1" spans="1:13">
      <c r="A162" s="23"/>
      <c r="B162" s="28" t="s">
        <v>190</v>
      </c>
      <c r="C162" s="28" t="s">
        <v>191</v>
      </c>
      <c r="D162" s="25" t="s">
        <v>192</v>
      </c>
      <c r="E162" s="28" t="s">
        <v>193</v>
      </c>
      <c r="F162" s="28">
        <v>3</v>
      </c>
      <c r="G162" s="181">
        <v>471.7</v>
      </c>
      <c r="H162" s="183">
        <f>F162*G162</f>
        <v>1415.1</v>
      </c>
      <c r="I162" s="37">
        <f>G162*0.8</f>
        <v>377.36</v>
      </c>
      <c r="J162" s="36">
        <f t="shared" si="19"/>
        <v>1132.08</v>
      </c>
      <c r="K162" s="36">
        <f t="shared" si="21"/>
        <v>400.0016</v>
      </c>
      <c r="L162" s="34" t="s">
        <v>27</v>
      </c>
      <c r="M162" s="25"/>
    </row>
    <row r="163" ht="32" customHeight="1" spans="1:13">
      <c r="A163" s="23" t="s">
        <v>194</v>
      </c>
      <c r="B163" s="23" t="s">
        <v>195</v>
      </c>
      <c r="C163" s="23" t="s">
        <v>196</v>
      </c>
      <c r="D163" s="110" t="s">
        <v>197</v>
      </c>
      <c r="E163" s="23" t="s">
        <v>198</v>
      </c>
      <c r="F163" s="23">
        <v>4</v>
      </c>
      <c r="G163" s="176">
        <v>60</v>
      </c>
      <c r="H163" s="177">
        <f>F163*G163</f>
        <v>240</v>
      </c>
      <c r="I163" s="36">
        <v>57</v>
      </c>
      <c r="J163" s="36">
        <f t="shared" si="19"/>
        <v>228</v>
      </c>
      <c r="K163" s="36">
        <f t="shared" si="21"/>
        <v>60.42</v>
      </c>
      <c r="L163" s="36" t="s">
        <v>20</v>
      </c>
      <c r="M163" s="24"/>
    </row>
    <row r="164" customFormat="1" ht="32" customHeight="1" spans="1:13">
      <c r="A164" s="23"/>
      <c r="B164" s="23"/>
      <c r="C164" s="23" t="s">
        <v>199</v>
      </c>
      <c r="D164" s="110"/>
      <c r="E164" s="23"/>
      <c r="F164" s="23"/>
      <c r="G164" s="176"/>
      <c r="H164" s="177"/>
      <c r="I164" s="36"/>
      <c r="J164" s="36"/>
      <c r="K164" s="36"/>
      <c r="L164" s="36"/>
      <c r="M164" s="24"/>
    </row>
    <row r="165" customFormat="1" ht="45" customHeight="1" spans="1:13">
      <c r="A165" s="23"/>
      <c r="B165" s="23"/>
      <c r="C165" s="23" t="s">
        <v>200</v>
      </c>
      <c r="D165" s="110"/>
      <c r="E165" s="23"/>
      <c r="F165" s="23"/>
      <c r="G165" s="176"/>
      <c r="H165" s="177"/>
      <c r="I165" s="36"/>
      <c r="J165" s="36"/>
      <c r="K165" s="36"/>
      <c r="L165" s="36"/>
      <c r="M165" s="24"/>
    </row>
    <row r="166" customFormat="1" ht="44" customHeight="1" spans="1:13">
      <c r="A166" s="23"/>
      <c r="B166" s="23"/>
      <c r="C166" s="23" t="s">
        <v>201</v>
      </c>
      <c r="D166" s="110"/>
      <c r="E166" s="23"/>
      <c r="F166" s="23"/>
      <c r="G166" s="176"/>
      <c r="H166" s="177"/>
      <c r="I166" s="36"/>
      <c r="J166" s="36"/>
      <c r="K166" s="36"/>
      <c r="L166" s="36"/>
      <c r="M166" s="24"/>
    </row>
    <row r="167" customFormat="1" ht="32" customHeight="1" spans="1:13">
      <c r="A167" s="23"/>
      <c r="B167" s="23"/>
      <c r="C167" s="23" t="s">
        <v>202</v>
      </c>
      <c r="D167" s="110"/>
      <c r="E167" s="23"/>
      <c r="F167" s="23"/>
      <c r="G167" s="176"/>
      <c r="H167" s="177"/>
      <c r="I167" s="36"/>
      <c r="J167" s="36"/>
      <c r="K167" s="36"/>
      <c r="L167" s="36"/>
      <c r="M167" s="24"/>
    </row>
    <row r="168" customFormat="1" ht="32" customHeight="1" spans="1:13">
      <c r="A168" s="23"/>
      <c r="B168" s="23"/>
      <c r="C168" s="23" t="s">
        <v>203</v>
      </c>
      <c r="D168" s="110"/>
      <c r="E168" s="23"/>
      <c r="F168" s="23"/>
      <c r="G168" s="176"/>
      <c r="H168" s="177"/>
      <c r="I168" s="36"/>
      <c r="J168" s="36"/>
      <c r="K168" s="36"/>
      <c r="L168" s="36"/>
      <c r="M168" s="24"/>
    </row>
    <row r="169" s="51" customFormat="1" ht="32" customHeight="1" spans="1:13">
      <c r="A169" s="23"/>
      <c r="B169" s="28" t="s">
        <v>204</v>
      </c>
      <c r="C169" s="28" t="s">
        <v>205</v>
      </c>
      <c r="D169" s="60" t="s">
        <v>206</v>
      </c>
      <c r="E169" s="28" t="s">
        <v>207</v>
      </c>
      <c r="F169" s="28">
        <v>2</v>
      </c>
      <c r="G169" s="181">
        <v>330.19</v>
      </c>
      <c r="H169" s="183">
        <f>F169*G169</f>
        <v>660.38</v>
      </c>
      <c r="I169" s="37">
        <f>G169*0.8</f>
        <v>264.152</v>
      </c>
      <c r="J169" s="36">
        <f t="shared" si="19"/>
        <v>528.304</v>
      </c>
      <c r="K169" s="36">
        <f t="shared" si="21"/>
        <v>280.00112</v>
      </c>
      <c r="L169" s="36" t="s">
        <v>208</v>
      </c>
      <c r="M169" s="28"/>
    </row>
    <row r="170" ht="32" customHeight="1" spans="1:13">
      <c r="A170" s="23"/>
      <c r="B170" s="23" t="s">
        <v>209</v>
      </c>
      <c r="C170" s="23" t="s">
        <v>113</v>
      </c>
      <c r="D170" s="110" t="s">
        <v>210</v>
      </c>
      <c r="E170" s="23" t="s">
        <v>123</v>
      </c>
      <c r="F170" s="23">
        <v>20</v>
      </c>
      <c r="G170" s="176">
        <v>68</v>
      </c>
      <c r="H170" s="177">
        <f>F170*G170</f>
        <v>1360</v>
      </c>
      <c r="I170" s="36">
        <v>38</v>
      </c>
      <c r="J170" s="36">
        <f t="shared" si="19"/>
        <v>760</v>
      </c>
      <c r="K170" s="36">
        <f t="shared" si="21"/>
        <v>40.28</v>
      </c>
      <c r="L170" s="36" t="s">
        <v>20</v>
      </c>
      <c r="M170" s="23"/>
    </row>
    <row r="171" ht="32" customHeight="1" spans="1:13">
      <c r="A171" s="23"/>
      <c r="B171" s="23" t="s">
        <v>211</v>
      </c>
      <c r="C171" s="23" t="s">
        <v>113</v>
      </c>
      <c r="D171" s="110" t="s">
        <v>212</v>
      </c>
      <c r="E171" s="23" t="s">
        <v>123</v>
      </c>
      <c r="F171" s="23">
        <v>3</v>
      </c>
      <c r="G171" s="176">
        <v>68</v>
      </c>
      <c r="H171" s="177">
        <f>F171*G171</f>
        <v>204</v>
      </c>
      <c r="I171" s="36">
        <v>38</v>
      </c>
      <c r="J171" s="36">
        <f t="shared" si="19"/>
        <v>114</v>
      </c>
      <c r="K171" s="36">
        <f t="shared" si="21"/>
        <v>40.28</v>
      </c>
      <c r="L171" s="36"/>
      <c r="M171" s="23"/>
    </row>
    <row r="172" s="51" customFormat="1" ht="32" customHeight="1" spans="1:13">
      <c r="A172" s="23"/>
      <c r="B172" s="28" t="s">
        <v>191</v>
      </c>
      <c r="C172" s="28" t="s">
        <v>213</v>
      </c>
      <c r="D172" s="60"/>
      <c r="E172" s="28" t="s">
        <v>214</v>
      </c>
      <c r="F172" s="28">
        <v>188</v>
      </c>
      <c r="G172" s="181">
        <v>4716.98</v>
      </c>
      <c r="H172" s="183">
        <f>F172*G172</f>
        <v>886792.24</v>
      </c>
      <c r="I172" s="37">
        <v>377</v>
      </c>
      <c r="J172" s="36">
        <f>F172*I172</f>
        <v>70876</v>
      </c>
      <c r="K172" s="36">
        <f t="shared" si="21"/>
        <v>399.62</v>
      </c>
      <c r="L172" s="36" t="s">
        <v>27</v>
      </c>
      <c r="M172" s="25"/>
    </row>
    <row r="173" ht="32" customHeight="1" spans="1:13">
      <c r="A173" s="3" t="s">
        <v>13</v>
      </c>
      <c r="B173" s="3"/>
      <c r="C173" s="3"/>
      <c r="D173" s="3"/>
      <c r="E173" s="164"/>
      <c r="F173" s="3"/>
      <c r="G173" s="186"/>
      <c r="H173" s="187">
        <f>SUM(H4:H172)</f>
        <v>1127539.37</v>
      </c>
      <c r="I173" s="189"/>
      <c r="J173" s="31">
        <f>SUBTOTAL(9,J4:J172)</f>
        <v>242654.569</v>
      </c>
      <c r="K173" s="31"/>
      <c r="L173" s="4"/>
      <c r="M173" s="190"/>
    </row>
    <row r="174" ht="32" customHeight="1" spans="1:13">
      <c r="A174" s="3" t="s">
        <v>215</v>
      </c>
      <c r="B174" s="3"/>
      <c r="C174" s="3"/>
      <c r="D174" s="3"/>
      <c r="E174" s="164"/>
      <c r="F174" s="3"/>
      <c r="G174" s="186"/>
      <c r="H174" s="188">
        <f>H173*1.06</f>
        <v>1195191.7322</v>
      </c>
      <c r="I174" s="31"/>
      <c r="J174" s="31">
        <f>J173*1.06</f>
        <v>257213.84314</v>
      </c>
      <c r="K174" s="31"/>
      <c r="L174" s="4"/>
      <c r="M174" s="190"/>
    </row>
  </sheetData>
  <autoFilter ref="A2:M174">
    <filterColumn colId="1">
      <customFilters>
        <customFilter operator="equal" val="5:95配合比验证"/>
        <customFilter operator="equal" val="4:96配合比验证"/>
      </customFilters>
    </filterColumn>
    <extLst/>
  </autoFilter>
  <mergeCells count="160">
    <mergeCell ref="A1:M1"/>
    <mergeCell ref="I2:K2"/>
    <mergeCell ref="A173:G173"/>
    <mergeCell ref="A174:G174"/>
    <mergeCell ref="A2:A3"/>
    <mergeCell ref="A4:A8"/>
    <mergeCell ref="A9:A15"/>
    <mergeCell ref="A16:A24"/>
    <mergeCell ref="A25:A44"/>
    <mergeCell ref="A45:A58"/>
    <mergeCell ref="A59:A63"/>
    <mergeCell ref="A64:A82"/>
    <mergeCell ref="A83:A97"/>
    <mergeCell ref="A98:A111"/>
    <mergeCell ref="A112:A128"/>
    <mergeCell ref="A129:A144"/>
    <mergeCell ref="A145:A162"/>
    <mergeCell ref="A163:A172"/>
    <mergeCell ref="B2:B3"/>
    <mergeCell ref="B4:B8"/>
    <mergeCell ref="B9:B15"/>
    <mergeCell ref="B16:B19"/>
    <mergeCell ref="B20:B24"/>
    <mergeCell ref="B25:B28"/>
    <mergeCell ref="B29:B36"/>
    <mergeCell ref="B37:B42"/>
    <mergeCell ref="B43:B45"/>
    <mergeCell ref="B46:B48"/>
    <mergeCell ref="B49:B53"/>
    <mergeCell ref="B54:B58"/>
    <mergeCell ref="B59:B63"/>
    <mergeCell ref="B64:B66"/>
    <mergeCell ref="B67:B74"/>
    <mergeCell ref="B75:B82"/>
    <mergeCell ref="B83:B88"/>
    <mergeCell ref="B89:B92"/>
    <mergeCell ref="B93:B94"/>
    <mergeCell ref="B95:B96"/>
    <mergeCell ref="B98:B99"/>
    <mergeCell ref="B101:B111"/>
    <mergeCell ref="B112:B124"/>
    <mergeCell ref="B125:B135"/>
    <mergeCell ref="B136:B141"/>
    <mergeCell ref="B151:B155"/>
    <mergeCell ref="B156:B158"/>
    <mergeCell ref="B159:B161"/>
    <mergeCell ref="B163:B168"/>
    <mergeCell ref="C2:C3"/>
    <mergeCell ref="D2:D3"/>
    <mergeCell ref="D37:D42"/>
    <mergeCell ref="D43:D45"/>
    <mergeCell ref="D46:D48"/>
    <mergeCell ref="D49:D53"/>
    <mergeCell ref="D54:D58"/>
    <mergeCell ref="D59:D63"/>
    <mergeCell ref="D64:D66"/>
    <mergeCell ref="D67:D74"/>
    <mergeCell ref="D83:D88"/>
    <mergeCell ref="D89:D92"/>
    <mergeCell ref="D93:D94"/>
    <mergeCell ref="D95:D96"/>
    <mergeCell ref="D98:D99"/>
    <mergeCell ref="D101:D111"/>
    <mergeCell ref="D112:D124"/>
    <mergeCell ref="D125:D135"/>
    <mergeCell ref="D136:D141"/>
    <mergeCell ref="D151:D155"/>
    <mergeCell ref="D156:D158"/>
    <mergeCell ref="D159:D161"/>
    <mergeCell ref="D163:D168"/>
    <mergeCell ref="E2:E3"/>
    <mergeCell ref="E4:E6"/>
    <mergeCell ref="E9:E13"/>
    <mergeCell ref="E16:E19"/>
    <mergeCell ref="E20:E24"/>
    <mergeCell ref="E25:E28"/>
    <mergeCell ref="E29:E36"/>
    <mergeCell ref="E37:E42"/>
    <mergeCell ref="E43:E45"/>
    <mergeCell ref="E46:E48"/>
    <mergeCell ref="E57:E58"/>
    <mergeCell ref="E59:E63"/>
    <mergeCell ref="E64:E66"/>
    <mergeCell ref="E67:E74"/>
    <mergeCell ref="E76:E77"/>
    <mergeCell ref="E83:E88"/>
    <mergeCell ref="E89:E92"/>
    <mergeCell ref="E95:E96"/>
    <mergeCell ref="E98:E99"/>
    <mergeCell ref="E101:E111"/>
    <mergeCell ref="E112:E124"/>
    <mergeCell ref="E125:E135"/>
    <mergeCell ref="E136:E141"/>
    <mergeCell ref="E156:E158"/>
    <mergeCell ref="E159:E161"/>
    <mergeCell ref="E163:E168"/>
    <mergeCell ref="F2:F3"/>
    <mergeCell ref="F156:F158"/>
    <mergeCell ref="F159:F161"/>
    <mergeCell ref="F163:F168"/>
    <mergeCell ref="G2:G3"/>
    <mergeCell ref="G156:G158"/>
    <mergeCell ref="G159:G161"/>
    <mergeCell ref="G163:G168"/>
    <mergeCell ref="H2:H3"/>
    <mergeCell ref="H156:H158"/>
    <mergeCell ref="H159:H161"/>
    <mergeCell ref="H163:H168"/>
    <mergeCell ref="I37:I42"/>
    <mergeCell ref="I83:I88"/>
    <mergeCell ref="I156:I158"/>
    <mergeCell ref="I159:I161"/>
    <mergeCell ref="I163:I168"/>
    <mergeCell ref="J37:J42"/>
    <mergeCell ref="J83:J88"/>
    <mergeCell ref="J163:J168"/>
    <mergeCell ref="K37:K42"/>
    <mergeCell ref="K83:K88"/>
    <mergeCell ref="K163:K168"/>
    <mergeCell ref="L2:L3"/>
    <mergeCell ref="L4:L6"/>
    <mergeCell ref="L7:L8"/>
    <mergeCell ref="L9:L13"/>
    <mergeCell ref="L14:L15"/>
    <mergeCell ref="L16:L19"/>
    <mergeCell ref="L20:L24"/>
    <mergeCell ref="L25:L28"/>
    <mergeCell ref="L29:L36"/>
    <mergeCell ref="L37:L42"/>
    <mergeCell ref="L43:L45"/>
    <mergeCell ref="L46:L48"/>
    <mergeCell ref="L49:L51"/>
    <mergeCell ref="L52:L53"/>
    <mergeCell ref="L54:L56"/>
    <mergeCell ref="L57:L58"/>
    <mergeCell ref="L59:L66"/>
    <mergeCell ref="L67:L74"/>
    <mergeCell ref="L75:L77"/>
    <mergeCell ref="L79:L80"/>
    <mergeCell ref="L81:L82"/>
    <mergeCell ref="L84:L88"/>
    <mergeCell ref="L89:L92"/>
    <mergeCell ref="L93:L94"/>
    <mergeCell ref="L95:L97"/>
    <mergeCell ref="L98:L100"/>
    <mergeCell ref="L101:L111"/>
    <mergeCell ref="L112:L124"/>
    <mergeCell ref="L125:L135"/>
    <mergeCell ref="L137:L141"/>
    <mergeCell ref="L144:L145"/>
    <mergeCell ref="L149:L150"/>
    <mergeCell ref="L151:L155"/>
    <mergeCell ref="L156:L158"/>
    <mergeCell ref="L159:L161"/>
    <mergeCell ref="L163:L168"/>
    <mergeCell ref="L170:L171"/>
    <mergeCell ref="M2:M3"/>
    <mergeCell ref="M156:M158"/>
    <mergeCell ref="M159:M161"/>
    <mergeCell ref="M163:M168"/>
  </mergeCells>
  <pageMargins left="0.118055555555556" right="0.156944444444444" top="0.354166666666667" bottom="0.314583333333333" header="0.196527777777778" footer="0.196527777777778"/>
  <pageSetup paperSize="9" scale="93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zoomScale="115" zoomScaleNormal="115" workbookViewId="0">
      <pane ySplit="2" topLeftCell="A7" activePane="bottomLeft" state="frozen"/>
      <selection/>
      <selection pane="bottomLeft" activeCell="E30" sqref="E30:E34"/>
    </sheetView>
  </sheetViews>
  <sheetFormatPr defaultColWidth="9" defaultRowHeight="13.5"/>
  <cols>
    <col min="1" max="1" width="5.25833333333333" style="142" customWidth="1"/>
    <col min="2" max="2" width="12.775" style="142" customWidth="1"/>
    <col min="3" max="3" width="22.025" style="142" customWidth="1"/>
    <col min="4" max="4" width="9.13333333333333" style="142" customWidth="1"/>
    <col min="5" max="5" width="27.6" style="142" customWidth="1"/>
    <col min="6" max="6" width="8.88333333333333" style="142" customWidth="1"/>
    <col min="7" max="7" width="10.8916666666667" style="142" hidden="1" customWidth="1"/>
    <col min="8" max="8" width="8.4" style="143" hidden="1" customWidth="1"/>
    <col min="9" max="9" width="7.13333333333333" style="144" customWidth="1"/>
    <col min="10" max="11" width="8.89166666666667" style="144" customWidth="1"/>
    <col min="12" max="12" width="11.0833333333333" style="142" customWidth="1"/>
    <col min="13" max="13" width="13.775" style="142" customWidth="1"/>
  </cols>
  <sheetData>
    <row r="1" customFormat="1" ht="27" customHeight="1" spans="1:13">
      <c r="A1" s="17" t="s">
        <v>216</v>
      </c>
      <c r="B1" s="17"/>
      <c r="C1" s="17"/>
      <c r="D1" s="17"/>
      <c r="E1" s="17"/>
      <c r="F1" s="17"/>
      <c r="G1" s="17"/>
      <c r="H1" s="145"/>
      <c r="I1" s="18"/>
      <c r="J1" s="18"/>
      <c r="K1" s="18"/>
      <c r="L1" s="17"/>
      <c r="M1" s="17"/>
    </row>
    <row r="2" ht="15" customHeight="1" spans="1:13">
      <c r="A2" s="19" t="s">
        <v>217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218</v>
      </c>
      <c r="G2" s="19" t="s">
        <v>7</v>
      </c>
      <c r="H2" s="20" t="s">
        <v>8</v>
      </c>
      <c r="I2" s="82" t="s">
        <v>9</v>
      </c>
      <c r="J2" s="83"/>
      <c r="K2" s="84"/>
      <c r="L2" s="33" t="s">
        <v>10</v>
      </c>
      <c r="M2" s="33" t="s">
        <v>11</v>
      </c>
    </row>
    <row r="3" ht="23" customHeight="1" spans="1:13">
      <c r="A3" s="21"/>
      <c r="B3" s="21"/>
      <c r="C3" s="21"/>
      <c r="D3" s="21"/>
      <c r="E3" s="21"/>
      <c r="F3" s="21"/>
      <c r="G3" s="21"/>
      <c r="H3" s="22"/>
      <c r="I3" s="87" t="s">
        <v>12</v>
      </c>
      <c r="J3" s="34" t="s">
        <v>219</v>
      </c>
      <c r="K3" s="34" t="s">
        <v>220</v>
      </c>
      <c r="L3" s="35"/>
      <c r="M3" s="35"/>
    </row>
    <row r="4" spans="1:13">
      <c r="A4" s="146">
        <v>1</v>
      </c>
      <c r="B4" s="26" t="s">
        <v>221</v>
      </c>
      <c r="C4" s="26" t="s">
        <v>222</v>
      </c>
      <c r="D4" s="23" t="s">
        <v>223</v>
      </c>
      <c r="E4" s="23" t="s">
        <v>224</v>
      </c>
      <c r="F4" s="23">
        <v>3</v>
      </c>
      <c r="G4" s="147">
        <v>68</v>
      </c>
      <c r="H4" s="36">
        <f>F4*G4</f>
        <v>204</v>
      </c>
      <c r="I4" s="36">
        <v>38</v>
      </c>
      <c r="J4" s="36">
        <f t="shared" ref="J4:J15" si="0">F4*I4</f>
        <v>114</v>
      </c>
      <c r="K4" s="36">
        <f t="shared" ref="K4:K15" si="1">I4*1.06</f>
        <v>40.28</v>
      </c>
      <c r="L4" s="147" t="s">
        <v>20</v>
      </c>
      <c r="M4" s="23"/>
    </row>
    <row r="5" spans="1:13">
      <c r="A5" s="146"/>
      <c r="B5" s="26"/>
      <c r="C5" s="26" t="s">
        <v>225</v>
      </c>
      <c r="D5" s="23"/>
      <c r="E5" s="23" t="s">
        <v>226</v>
      </c>
      <c r="F5" s="23">
        <v>1</v>
      </c>
      <c r="G5" s="147">
        <v>30</v>
      </c>
      <c r="H5" s="36">
        <f>F5*G5</f>
        <v>30</v>
      </c>
      <c r="I5" s="36">
        <v>38</v>
      </c>
      <c r="J5" s="36">
        <f t="shared" si="0"/>
        <v>38</v>
      </c>
      <c r="K5" s="36">
        <f t="shared" si="1"/>
        <v>40.28</v>
      </c>
      <c r="L5" s="147" t="s">
        <v>20</v>
      </c>
      <c r="M5" s="23"/>
    </row>
    <row r="6" spans="1:13">
      <c r="A6" s="146">
        <v>3</v>
      </c>
      <c r="B6" s="26" t="s">
        <v>227</v>
      </c>
      <c r="C6" s="26" t="s">
        <v>222</v>
      </c>
      <c r="D6" s="23" t="s">
        <v>228</v>
      </c>
      <c r="E6" s="23" t="s">
        <v>224</v>
      </c>
      <c r="F6" s="23">
        <v>6</v>
      </c>
      <c r="G6" s="147">
        <v>68</v>
      </c>
      <c r="H6" s="36">
        <f t="shared" ref="H6:H21" si="2">F6*G6</f>
        <v>408</v>
      </c>
      <c r="I6" s="36">
        <v>38</v>
      </c>
      <c r="J6" s="36">
        <f t="shared" si="0"/>
        <v>228</v>
      </c>
      <c r="K6" s="36">
        <f t="shared" si="1"/>
        <v>40.28</v>
      </c>
      <c r="L6" s="147" t="s">
        <v>20</v>
      </c>
      <c r="M6" s="23"/>
    </row>
    <row r="7" spans="1:13">
      <c r="A7" s="146"/>
      <c r="B7" s="26"/>
      <c r="C7" s="26" t="s">
        <v>225</v>
      </c>
      <c r="D7" s="23"/>
      <c r="E7" s="23" t="s">
        <v>226</v>
      </c>
      <c r="F7" s="23">
        <v>1</v>
      </c>
      <c r="G7" s="147">
        <v>30</v>
      </c>
      <c r="H7" s="36">
        <f t="shared" si="2"/>
        <v>30</v>
      </c>
      <c r="I7" s="36">
        <v>38</v>
      </c>
      <c r="J7" s="36">
        <f t="shared" si="0"/>
        <v>38</v>
      </c>
      <c r="K7" s="36">
        <f t="shared" si="1"/>
        <v>40.28</v>
      </c>
      <c r="L7" s="147" t="s">
        <v>20</v>
      </c>
      <c r="M7" s="23"/>
    </row>
    <row r="8" ht="24" spans="1:13">
      <c r="A8" s="146">
        <v>4</v>
      </c>
      <c r="B8" s="26" t="s">
        <v>229</v>
      </c>
      <c r="C8" s="26" t="s">
        <v>230</v>
      </c>
      <c r="D8" s="23" t="s">
        <v>228</v>
      </c>
      <c r="E8" s="23" t="s">
        <v>231</v>
      </c>
      <c r="F8" s="23">
        <v>4</v>
      </c>
      <c r="G8" s="147">
        <v>15000</v>
      </c>
      <c r="H8" s="36">
        <f t="shared" si="2"/>
        <v>60000</v>
      </c>
      <c r="I8" s="36">
        <v>10000</v>
      </c>
      <c r="J8" s="36">
        <f t="shared" si="0"/>
        <v>40000</v>
      </c>
      <c r="K8" s="36">
        <f t="shared" si="1"/>
        <v>10600</v>
      </c>
      <c r="L8" s="147" t="s">
        <v>20</v>
      </c>
      <c r="M8" s="23"/>
    </row>
    <row r="9" spans="1:13">
      <c r="A9" s="146">
        <v>5</v>
      </c>
      <c r="B9" s="26" t="s">
        <v>232</v>
      </c>
      <c r="C9" s="26" t="s">
        <v>222</v>
      </c>
      <c r="D9" s="23" t="s">
        <v>233</v>
      </c>
      <c r="E9" s="23" t="s">
        <v>224</v>
      </c>
      <c r="F9" s="23">
        <v>3</v>
      </c>
      <c r="G9" s="147">
        <v>68</v>
      </c>
      <c r="H9" s="36">
        <f t="shared" si="2"/>
        <v>204</v>
      </c>
      <c r="I9" s="36">
        <v>38</v>
      </c>
      <c r="J9" s="36">
        <f t="shared" si="0"/>
        <v>114</v>
      </c>
      <c r="K9" s="36">
        <f t="shared" si="1"/>
        <v>40.28</v>
      </c>
      <c r="L9" s="147" t="s">
        <v>20</v>
      </c>
      <c r="M9" s="23"/>
    </row>
    <row r="10" spans="1:13">
      <c r="A10" s="146"/>
      <c r="B10" s="26"/>
      <c r="C10" s="26" t="s">
        <v>225</v>
      </c>
      <c r="D10" s="23"/>
      <c r="E10" s="23" t="s">
        <v>226</v>
      </c>
      <c r="F10" s="23">
        <v>3</v>
      </c>
      <c r="G10" s="147">
        <v>30</v>
      </c>
      <c r="H10" s="36">
        <f t="shared" si="2"/>
        <v>90</v>
      </c>
      <c r="I10" s="36">
        <v>38</v>
      </c>
      <c r="J10" s="36">
        <f t="shared" si="0"/>
        <v>114</v>
      </c>
      <c r="K10" s="36">
        <f t="shared" si="1"/>
        <v>40.28</v>
      </c>
      <c r="L10" s="147" t="s">
        <v>20</v>
      </c>
      <c r="M10" s="23"/>
    </row>
    <row r="11" spans="1:13">
      <c r="A11" s="146">
        <v>6</v>
      </c>
      <c r="B11" s="26" t="s">
        <v>234</v>
      </c>
      <c r="C11" s="26" t="s">
        <v>222</v>
      </c>
      <c r="D11" s="23" t="s">
        <v>235</v>
      </c>
      <c r="E11" s="23" t="s">
        <v>224</v>
      </c>
      <c r="F11" s="23">
        <v>2</v>
      </c>
      <c r="G11" s="147">
        <v>68</v>
      </c>
      <c r="H11" s="36">
        <f t="shared" si="2"/>
        <v>136</v>
      </c>
      <c r="I11" s="36">
        <v>38</v>
      </c>
      <c r="J11" s="36">
        <f t="shared" si="0"/>
        <v>76</v>
      </c>
      <c r="K11" s="36">
        <f t="shared" si="1"/>
        <v>40.28</v>
      </c>
      <c r="L11" s="147" t="s">
        <v>20</v>
      </c>
      <c r="M11" s="23"/>
    </row>
    <row r="12" spans="1:13">
      <c r="A12" s="146"/>
      <c r="B12" s="26"/>
      <c r="C12" s="26" t="s">
        <v>225</v>
      </c>
      <c r="D12" s="23"/>
      <c r="E12" s="23" t="s">
        <v>226</v>
      </c>
      <c r="F12" s="23">
        <v>1</v>
      </c>
      <c r="G12" s="147">
        <v>30</v>
      </c>
      <c r="H12" s="36">
        <f t="shared" si="2"/>
        <v>30</v>
      </c>
      <c r="I12" s="36">
        <v>38</v>
      </c>
      <c r="J12" s="36">
        <f t="shared" si="0"/>
        <v>38</v>
      </c>
      <c r="K12" s="36">
        <f t="shared" si="1"/>
        <v>40.28</v>
      </c>
      <c r="L12" s="147" t="s">
        <v>20</v>
      </c>
      <c r="M12" s="23"/>
    </row>
    <row r="13" spans="1:13">
      <c r="A13" s="146">
        <v>7</v>
      </c>
      <c r="B13" s="26" t="s">
        <v>236</v>
      </c>
      <c r="C13" s="26" t="s">
        <v>222</v>
      </c>
      <c r="D13" s="23" t="s">
        <v>237</v>
      </c>
      <c r="E13" s="23" t="s">
        <v>224</v>
      </c>
      <c r="F13" s="23">
        <v>1</v>
      </c>
      <c r="G13" s="147">
        <v>68</v>
      </c>
      <c r="H13" s="36">
        <f t="shared" si="2"/>
        <v>68</v>
      </c>
      <c r="I13" s="36">
        <v>38</v>
      </c>
      <c r="J13" s="36">
        <f t="shared" si="0"/>
        <v>38</v>
      </c>
      <c r="K13" s="36">
        <f t="shared" si="1"/>
        <v>40.28</v>
      </c>
      <c r="L13" s="147" t="s">
        <v>20</v>
      </c>
      <c r="M13" s="23"/>
    </row>
    <row r="14" spans="1:13">
      <c r="A14" s="146"/>
      <c r="B14" s="26"/>
      <c r="C14" s="26" t="s">
        <v>225</v>
      </c>
      <c r="D14" s="23"/>
      <c r="E14" s="23" t="s">
        <v>226</v>
      </c>
      <c r="F14" s="23">
        <v>1</v>
      </c>
      <c r="G14" s="147">
        <v>30</v>
      </c>
      <c r="H14" s="36">
        <f t="shared" si="2"/>
        <v>30</v>
      </c>
      <c r="I14" s="36">
        <v>38</v>
      </c>
      <c r="J14" s="36">
        <f t="shared" si="0"/>
        <v>38</v>
      </c>
      <c r="K14" s="36">
        <f t="shared" si="1"/>
        <v>40.28</v>
      </c>
      <c r="L14" s="147" t="s">
        <v>20</v>
      </c>
      <c r="M14" s="23"/>
    </row>
    <row r="15" spans="1:13">
      <c r="A15" s="146">
        <v>8</v>
      </c>
      <c r="B15" s="26" t="s">
        <v>238</v>
      </c>
      <c r="C15" s="26" t="s">
        <v>222</v>
      </c>
      <c r="D15" s="23">
        <v>20</v>
      </c>
      <c r="E15" s="23" t="s">
        <v>239</v>
      </c>
      <c r="F15" s="23">
        <v>40</v>
      </c>
      <c r="G15" s="147">
        <v>68</v>
      </c>
      <c r="H15" s="36">
        <f t="shared" si="2"/>
        <v>2720</v>
      </c>
      <c r="I15" s="36">
        <v>38</v>
      </c>
      <c r="J15" s="36">
        <f t="shared" si="0"/>
        <v>1520</v>
      </c>
      <c r="K15" s="36">
        <f t="shared" si="1"/>
        <v>40.28</v>
      </c>
      <c r="L15" s="147" t="s">
        <v>20</v>
      </c>
      <c r="M15" s="23"/>
    </row>
    <row r="16" spans="1:13">
      <c r="A16" s="148">
        <v>11</v>
      </c>
      <c r="B16" s="148" t="s">
        <v>195</v>
      </c>
      <c r="C16" s="146" t="s">
        <v>196</v>
      </c>
      <c r="D16" s="149" t="s">
        <v>240</v>
      </c>
      <c r="E16" s="149" t="s">
        <v>241</v>
      </c>
      <c r="F16" s="149">
        <v>5</v>
      </c>
      <c r="G16" s="150">
        <v>60</v>
      </c>
      <c r="H16" s="91">
        <f t="shared" si="2"/>
        <v>300</v>
      </c>
      <c r="I16" s="91">
        <v>60</v>
      </c>
      <c r="J16" s="91">
        <f t="shared" ref="J16:J37" si="3">F16*I16</f>
        <v>300</v>
      </c>
      <c r="K16" s="91">
        <f t="shared" ref="K16:K32" si="4">I16*1.06</f>
        <v>63.6</v>
      </c>
      <c r="L16" s="150" t="s">
        <v>20</v>
      </c>
      <c r="M16" s="149"/>
    </row>
    <row r="17" customFormat="1" spans="1:13">
      <c r="A17" s="151"/>
      <c r="B17" s="151"/>
      <c r="C17" s="146" t="s">
        <v>199</v>
      </c>
      <c r="D17" s="152"/>
      <c r="E17" s="152"/>
      <c r="F17" s="152"/>
      <c r="G17" s="153"/>
      <c r="H17" s="94"/>
      <c r="I17" s="94"/>
      <c r="J17" s="94"/>
      <c r="K17" s="94"/>
      <c r="L17" s="153"/>
      <c r="M17" s="152"/>
    </row>
    <row r="18" customFormat="1" spans="1:13">
      <c r="A18" s="151"/>
      <c r="B18" s="151"/>
      <c r="C18" s="146" t="s">
        <v>200</v>
      </c>
      <c r="D18" s="152"/>
      <c r="E18" s="152"/>
      <c r="F18" s="152"/>
      <c r="G18" s="153"/>
      <c r="H18" s="94"/>
      <c r="I18" s="94"/>
      <c r="J18" s="94"/>
      <c r="K18" s="94"/>
      <c r="L18" s="153"/>
      <c r="M18" s="152"/>
    </row>
    <row r="19" customFormat="1" spans="1:13">
      <c r="A19" s="151"/>
      <c r="B19" s="151"/>
      <c r="C19" s="146" t="s">
        <v>201</v>
      </c>
      <c r="D19" s="152"/>
      <c r="E19" s="152"/>
      <c r="F19" s="152"/>
      <c r="G19" s="153"/>
      <c r="H19" s="94"/>
      <c r="I19" s="94"/>
      <c r="J19" s="94"/>
      <c r="K19" s="94"/>
      <c r="L19" s="153"/>
      <c r="M19" s="152"/>
    </row>
    <row r="20" customFormat="1" spans="1:13">
      <c r="A20" s="151"/>
      <c r="B20" s="151"/>
      <c r="C20" s="146" t="s">
        <v>202</v>
      </c>
      <c r="D20" s="152"/>
      <c r="E20" s="152"/>
      <c r="F20" s="152"/>
      <c r="G20" s="153"/>
      <c r="H20" s="94"/>
      <c r="I20" s="94"/>
      <c r="J20" s="94"/>
      <c r="K20" s="94"/>
      <c r="L20" s="153"/>
      <c r="M20" s="152"/>
    </row>
    <row r="21" customFormat="1" spans="1:13">
      <c r="A21" s="154"/>
      <c r="B21" s="154"/>
      <c r="C21" s="146" t="s">
        <v>203</v>
      </c>
      <c r="D21" s="155"/>
      <c r="E21" s="155"/>
      <c r="F21" s="155"/>
      <c r="G21" s="156"/>
      <c r="H21" s="97"/>
      <c r="I21" s="97"/>
      <c r="J21" s="97"/>
      <c r="K21" s="97"/>
      <c r="L21" s="156"/>
      <c r="M21" s="155"/>
    </row>
    <row r="22" s="51" customFormat="1" spans="1:13">
      <c r="A22" s="45">
        <v>12</v>
      </c>
      <c r="B22" s="45" t="s">
        <v>242</v>
      </c>
      <c r="C22" s="146" t="s">
        <v>196</v>
      </c>
      <c r="D22" s="28"/>
      <c r="E22" s="28" t="s">
        <v>243</v>
      </c>
      <c r="F22" s="28">
        <v>80</v>
      </c>
      <c r="G22" s="138">
        <v>60</v>
      </c>
      <c r="H22" s="37">
        <f>F22*G22</f>
        <v>4800</v>
      </c>
      <c r="I22" s="37">
        <v>60</v>
      </c>
      <c r="J22" s="36">
        <f t="shared" si="3"/>
        <v>4800</v>
      </c>
      <c r="K22" s="36">
        <f t="shared" si="4"/>
        <v>63.6</v>
      </c>
      <c r="L22" s="138" t="s">
        <v>20</v>
      </c>
      <c r="M22" s="28"/>
    </row>
    <row r="23" spans="1:13">
      <c r="A23" s="148">
        <v>13</v>
      </c>
      <c r="B23" s="62" t="s">
        <v>244</v>
      </c>
      <c r="C23" s="26" t="s">
        <v>245</v>
      </c>
      <c r="D23" s="23">
        <v>6</v>
      </c>
      <c r="E23" s="23" t="s">
        <v>246</v>
      </c>
      <c r="F23" s="23">
        <v>3</v>
      </c>
      <c r="G23" s="147" t="s">
        <v>247</v>
      </c>
      <c r="H23" s="36">
        <f>88*3*F23</f>
        <v>792</v>
      </c>
      <c r="I23" s="36">
        <v>250</v>
      </c>
      <c r="J23" s="36">
        <f t="shared" si="3"/>
        <v>750</v>
      </c>
      <c r="K23" s="36">
        <f t="shared" si="4"/>
        <v>265</v>
      </c>
      <c r="L23" s="149" t="s">
        <v>248</v>
      </c>
      <c r="M23" s="166"/>
    </row>
    <row r="24" spans="1:13">
      <c r="A24" s="154"/>
      <c r="B24" s="66"/>
      <c r="C24" s="26" t="s">
        <v>249</v>
      </c>
      <c r="D24" s="23">
        <v>6</v>
      </c>
      <c r="E24" s="23" t="s">
        <v>246</v>
      </c>
      <c r="F24" s="23">
        <v>3</v>
      </c>
      <c r="G24" s="147">
        <v>200</v>
      </c>
      <c r="H24" s="36">
        <f t="shared" ref="H24:H44" si="5">F24*G24</f>
        <v>600</v>
      </c>
      <c r="I24" s="36">
        <v>1085</v>
      </c>
      <c r="J24" s="36">
        <f t="shared" si="3"/>
        <v>3255</v>
      </c>
      <c r="K24" s="36">
        <f t="shared" si="4"/>
        <v>1150.1</v>
      </c>
      <c r="L24" s="155"/>
      <c r="M24" s="166"/>
    </row>
    <row r="25" spans="1:13">
      <c r="A25" s="148">
        <v>14</v>
      </c>
      <c r="B25" s="62" t="s">
        <v>82</v>
      </c>
      <c r="C25" s="26" t="s">
        <v>83</v>
      </c>
      <c r="D25" s="42" t="s">
        <v>250</v>
      </c>
      <c r="E25" s="42" t="s">
        <v>251</v>
      </c>
      <c r="F25" s="23">
        <v>1</v>
      </c>
      <c r="G25" s="147">
        <v>760</v>
      </c>
      <c r="H25" s="36">
        <f t="shared" si="5"/>
        <v>760</v>
      </c>
      <c r="I25" s="36">
        <v>550</v>
      </c>
      <c r="J25" s="36">
        <f t="shared" si="3"/>
        <v>550</v>
      </c>
      <c r="K25" s="36">
        <f t="shared" si="4"/>
        <v>583</v>
      </c>
      <c r="L25" s="150" t="s">
        <v>20</v>
      </c>
      <c r="M25" s="23"/>
    </row>
    <row r="26" spans="1:13">
      <c r="A26" s="151"/>
      <c r="B26" s="64"/>
      <c r="C26" s="26" t="s">
        <v>41</v>
      </c>
      <c r="D26" s="65"/>
      <c r="E26" s="65"/>
      <c r="F26" s="23">
        <v>1</v>
      </c>
      <c r="G26" s="147">
        <v>112</v>
      </c>
      <c r="H26" s="36">
        <f t="shared" si="5"/>
        <v>112</v>
      </c>
      <c r="I26" s="36">
        <v>50</v>
      </c>
      <c r="J26" s="36">
        <f t="shared" si="3"/>
        <v>50</v>
      </c>
      <c r="K26" s="36">
        <f t="shared" si="4"/>
        <v>53</v>
      </c>
      <c r="L26" s="153"/>
      <c r="M26" s="23"/>
    </row>
    <row r="27" spans="1:13">
      <c r="A27" s="151"/>
      <c r="B27" s="64"/>
      <c r="C27" s="26" t="s">
        <v>84</v>
      </c>
      <c r="D27" s="65"/>
      <c r="E27" s="65"/>
      <c r="F27" s="23">
        <v>1</v>
      </c>
      <c r="G27" s="147">
        <v>631</v>
      </c>
      <c r="H27" s="36">
        <f t="shared" si="5"/>
        <v>631</v>
      </c>
      <c r="I27" s="36">
        <v>390</v>
      </c>
      <c r="J27" s="36">
        <f t="shared" si="3"/>
        <v>390</v>
      </c>
      <c r="K27" s="36">
        <f t="shared" si="4"/>
        <v>413.4</v>
      </c>
      <c r="L27" s="153"/>
      <c r="M27" s="23" t="s">
        <v>85</v>
      </c>
    </row>
    <row r="28" spans="1:13">
      <c r="A28" s="151"/>
      <c r="B28" s="64"/>
      <c r="C28" s="26" t="s">
        <v>86</v>
      </c>
      <c r="D28" s="65"/>
      <c r="E28" s="65"/>
      <c r="F28" s="23">
        <v>1</v>
      </c>
      <c r="G28" s="147">
        <v>498</v>
      </c>
      <c r="H28" s="36">
        <f t="shared" si="5"/>
        <v>498</v>
      </c>
      <c r="I28" s="36">
        <v>300</v>
      </c>
      <c r="J28" s="36">
        <f t="shared" si="3"/>
        <v>300</v>
      </c>
      <c r="K28" s="36">
        <f t="shared" si="4"/>
        <v>318</v>
      </c>
      <c r="L28" s="153"/>
      <c r="M28" s="23"/>
    </row>
    <row r="29" ht="23" customHeight="1" spans="1:13">
      <c r="A29" s="154"/>
      <c r="B29" s="66"/>
      <c r="C29" s="26" t="s">
        <v>57</v>
      </c>
      <c r="D29" s="44"/>
      <c r="E29" s="44"/>
      <c r="F29" s="23">
        <v>1</v>
      </c>
      <c r="G29" s="147">
        <v>112</v>
      </c>
      <c r="H29" s="36">
        <f t="shared" si="5"/>
        <v>112</v>
      </c>
      <c r="I29" s="36">
        <f>G29*0.5</f>
        <v>56</v>
      </c>
      <c r="J29" s="36">
        <f t="shared" si="3"/>
        <v>56</v>
      </c>
      <c r="K29" s="36">
        <f t="shared" si="4"/>
        <v>59.36</v>
      </c>
      <c r="L29" s="156"/>
      <c r="M29" s="23"/>
    </row>
    <row r="30" spans="1:13">
      <c r="A30" s="148">
        <v>15</v>
      </c>
      <c r="B30" s="62" t="s">
        <v>252</v>
      </c>
      <c r="C30" s="26" t="s">
        <v>83</v>
      </c>
      <c r="D30" s="42" t="s">
        <v>250</v>
      </c>
      <c r="E30" s="42" t="s">
        <v>251</v>
      </c>
      <c r="F30" s="23">
        <v>1</v>
      </c>
      <c r="G30" s="147">
        <v>760</v>
      </c>
      <c r="H30" s="36">
        <f t="shared" si="5"/>
        <v>760</v>
      </c>
      <c r="I30" s="36">
        <v>550</v>
      </c>
      <c r="J30" s="36">
        <f t="shared" si="3"/>
        <v>550</v>
      </c>
      <c r="K30" s="36">
        <f t="shared" si="4"/>
        <v>583</v>
      </c>
      <c r="L30" s="150" t="s">
        <v>20</v>
      </c>
      <c r="M30" s="23"/>
    </row>
    <row r="31" spans="1:13">
      <c r="A31" s="151"/>
      <c r="B31" s="64"/>
      <c r="C31" s="26" t="s">
        <v>41</v>
      </c>
      <c r="D31" s="65"/>
      <c r="E31" s="65"/>
      <c r="F31" s="23">
        <v>1</v>
      </c>
      <c r="G31" s="147">
        <v>112</v>
      </c>
      <c r="H31" s="36">
        <f t="shared" si="5"/>
        <v>112</v>
      </c>
      <c r="I31" s="36">
        <v>50</v>
      </c>
      <c r="J31" s="36">
        <f t="shared" si="3"/>
        <v>50</v>
      </c>
      <c r="K31" s="36">
        <f t="shared" si="4"/>
        <v>53</v>
      </c>
      <c r="L31" s="153"/>
      <c r="M31" s="23"/>
    </row>
    <row r="32" spans="1:13">
      <c r="A32" s="151"/>
      <c r="B32" s="64"/>
      <c r="C32" s="26" t="s">
        <v>84</v>
      </c>
      <c r="D32" s="65"/>
      <c r="E32" s="65"/>
      <c r="F32" s="23">
        <v>1</v>
      </c>
      <c r="G32" s="147">
        <v>631</v>
      </c>
      <c r="H32" s="36">
        <f t="shared" si="5"/>
        <v>631</v>
      </c>
      <c r="I32" s="36">
        <v>390</v>
      </c>
      <c r="J32" s="36">
        <f t="shared" si="3"/>
        <v>390</v>
      </c>
      <c r="K32" s="36">
        <f t="shared" si="4"/>
        <v>413.4</v>
      </c>
      <c r="L32" s="153"/>
      <c r="M32" s="23" t="s">
        <v>85</v>
      </c>
    </row>
    <row r="33" spans="1:13">
      <c r="A33" s="151"/>
      <c r="B33" s="64"/>
      <c r="C33" s="26" t="s">
        <v>86</v>
      </c>
      <c r="D33" s="65"/>
      <c r="E33" s="65"/>
      <c r="F33" s="23">
        <v>1</v>
      </c>
      <c r="G33" s="147">
        <v>498</v>
      </c>
      <c r="H33" s="36">
        <f t="shared" si="5"/>
        <v>498</v>
      </c>
      <c r="I33" s="36">
        <v>300</v>
      </c>
      <c r="J33" s="36">
        <f t="shared" si="3"/>
        <v>300</v>
      </c>
      <c r="K33" s="36">
        <f t="shared" ref="K33:K41" si="6">I33*1.06</f>
        <v>318</v>
      </c>
      <c r="L33" s="153"/>
      <c r="M33" s="23"/>
    </row>
    <row r="34" spans="1:13">
      <c r="A34" s="154"/>
      <c r="B34" s="66"/>
      <c r="C34" s="26" t="s">
        <v>57</v>
      </c>
      <c r="D34" s="44"/>
      <c r="E34" s="44"/>
      <c r="F34" s="23">
        <v>1</v>
      </c>
      <c r="G34" s="147">
        <v>112</v>
      </c>
      <c r="H34" s="36">
        <f t="shared" si="5"/>
        <v>112</v>
      </c>
      <c r="I34" s="36">
        <f>G34*0.5</f>
        <v>56</v>
      </c>
      <c r="J34" s="36">
        <f t="shared" si="3"/>
        <v>56</v>
      </c>
      <c r="K34" s="36">
        <f t="shared" si="6"/>
        <v>59.36</v>
      </c>
      <c r="L34" s="156"/>
      <c r="M34" s="23"/>
    </row>
    <row r="35" spans="1:13">
      <c r="A35" s="148">
        <v>16</v>
      </c>
      <c r="B35" s="62" t="s">
        <v>91</v>
      </c>
      <c r="C35" s="26" t="s">
        <v>24</v>
      </c>
      <c r="D35" s="157" t="s">
        <v>253</v>
      </c>
      <c r="E35" s="28" t="s">
        <v>254</v>
      </c>
      <c r="F35" s="28">
        <v>2</v>
      </c>
      <c r="G35" s="147">
        <v>283</v>
      </c>
      <c r="H35" s="36">
        <f t="shared" si="5"/>
        <v>566</v>
      </c>
      <c r="I35" s="36">
        <v>80</v>
      </c>
      <c r="J35" s="36">
        <f t="shared" si="3"/>
        <v>160</v>
      </c>
      <c r="K35" s="36">
        <f t="shared" si="6"/>
        <v>84.8</v>
      </c>
      <c r="L35" s="147" t="s">
        <v>27</v>
      </c>
      <c r="M35" s="23"/>
    </row>
    <row r="36" spans="1:13">
      <c r="A36" s="151"/>
      <c r="B36" s="64"/>
      <c r="C36" s="26" t="s">
        <v>79</v>
      </c>
      <c r="D36" s="158"/>
      <c r="E36" s="28" t="s">
        <v>254</v>
      </c>
      <c r="F36" s="28">
        <v>2</v>
      </c>
      <c r="G36" s="147">
        <v>277</v>
      </c>
      <c r="H36" s="36">
        <f t="shared" si="5"/>
        <v>554</v>
      </c>
      <c r="I36" s="36">
        <v>250</v>
      </c>
      <c r="J36" s="36">
        <f t="shared" si="3"/>
        <v>500</v>
      </c>
      <c r="K36" s="36">
        <f t="shared" si="6"/>
        <v>265</v>
      </c>
      <c r="L36" s="147" t="s">
        <v>27</v>
      </c>
      <c r="M36" s="23"/>
    </row>
    <row r="37" spans="1:13">
      <c r="A37" s="151"/>
      <c r="B37" s="64"/>
      <c r="C37" s="26" t="s">
        <v>98</v>
      </c>
      <c r="D37" s="159" t="s">
        <v>255</v>
      </c>
      <c r="E37" s="28" t="s">
        <v>256</v>
      </c>
      <c r="F37" s="28">
        <v>3</v>
      </c>
      <c r="G37" s="147">
        <v>211</v>
      </c>
      <c r="H37" s="36">
        <f t="shared" si="5"/>
        <v>633</v>
      </c>
      <c r="I37" s="36">
        <v>236</v>
      </c>
      <c r="J37" s="36">
        <f t="shared" si="3"/>
        <v>708</v>
      </c>
      <c r="K37" s="36">
        <f t="shared" si="6"/>
        <v>250.16</v>
      </c>
      <c r="L37" s="147" t="s">
        <v>27</v>
      </c>
      <c r="M37" s="23"/>
    </row>
    <row r="38" spans="1:13">
      <c r="A38" s="151"/>
      <c r="B38" s="64"/>
      <c r="C38" s="26" t="s">
        <v>93</v>
      </c>
      <c r="D38" s="25" t="s">
        <v>255</v>
      </c>
      <c r="E38" s="25" t="s">
        <v>256</v>
      </c>
      <c r="F38" s="25">
        <v>3</v>
      </c>
      <c r="G38" s="111"/>
      <c r="H38" s="112"/>
      <c r="I38" s="112">
        <v>65</v>
      </c>
      <c r="J38" s="112">
        <f>I38*F38</f>
        <v>195</v>
      </c>
      <c r="K38" s="112">
        <f t="shared" si="6"/>
        <v>68.9</v>
      </c>
      <c r="L38" s="147" t="s">
        <v>95</v>
      </c>
      <c r="M38" s="23"/>
    </row>
    <row r="39" spans="1:13">
      <c r="A39" s="148">
        <v>17</v>
      </c>
      <c r="B39" s="62" t="s">
        <v>257</v>
      </c>
      <c r="C39" s="26" t="s">
        <v>258</v>
      </c>
      <c r="D39" s="28" t="s">
        <v>259</v>
      </c>
      <c r="E39" s="160" t="s">
        <v>116</v>
      </c>
      <c r="F39" s="28">
        <v>1</v>
      </c>
      <c r="G39" s="147">
        <v>450</v>
      </c>
      <c r="H39" s="36">
        <f>F39*G39</f>
        <v>450</v>
      </c>
      <c r="I39" s="36">
        <v>220</v>
      </c>
      <c r="J39" s="36">
        <f t="shared" ref="J39:J52" si="7">F39*I39</f>
        <v>220</v>
      </c>
      <c r="K39" s="36">
        <f t="shared" si="6"/>
        <v>233.2</v>
      </c>
      <c r="L39" s="147" t="s">
        <v>20</v>
      </c>
      <c r="M39" s="23"/>
    </row>
    <row r="40" ht="30" customHeight="1" spans="1:13">
      <c r="A40" s="154"/>
      <c r="B40" s="66"/>
      <c r="C40" s="26" t="s">
        <v>117</v>
      </c>
      <c r="D40" s="28" t="s">
        <v>259</v>
      </c>
      <c r="E40" s="161"/>
      <c r="F40" s="28">
        <v>1</v>
      </c>
      <c r="G40" s="147">
        <v>110</v>
      </c>
      <c r="H40" s="36">
        <f>F40*G40</f>
        <v>110</v>
      </c>
      <c r="I40" s="36">
        <v>90</v>
      </c>
      <c r="J40" s="36">
        <f t="shared" si="7"/>
        <v>90</v>
      </c>
      <c r="K40" s="36">
        <f t="shared" si="6"/>
        <v>95.4</v>
      </c>
      <c r="L40" s="147" t="s">
        <v>20</v>
      </c>
      <c r="M40" s="23"/>
    </row>
    <row r="41" spans="1:13">
      <c r="A41" s="146">
        <v>18</v>
      </c>
      <c r="B41" s="26" t="s">
        <v>260</v>
      </c>
      <c r="C41" s="26" t="s">
        <v>113</v>
      </c>
      <c r="D41" s="23" t="s">
        <v>261</v>
      </c>
      <c r="E41" s="23" t="s">
        <v>78</v>
      </c>
      <c r="F41" s="23">
        <v>1</v>
      </c>
      <c r="G41" s="147">
        <v>220</v>
      </c>
      <c r="H41" s="36">
        <f>F41*G41</f>
        <v>220</v>
      </c>
      <c r="I41" s="36">
        <v>220</v>
      </c>
      <c r="J41" s="36">
        <f t="shared" si="7"/>
        <v>220</v>
      </c>
      <c r="K41" s="36">
        <f t="shared" si="6"/>
        <v>233.2</v>
      </c>
      <c r="L41" s="147" t="s">
        <v>20</v>
      </c>
      <c r="M41" s="23"/>
    </row>
    <row r="42" spans="1:13">
      <c r="A42" s="148">
        <v>19</v>
      </c>
      <c r="B42" s="26" t="s">
        <v>262</v>
      </c>
      <c r="C42" s="26" t="s">
        <v>17</v>
      </c>
      <c r="D42" s="23" t="s">
        <v>18</v>
      </c>
      <c r="E42" s="23" t="s">
        <v>19</v>
      </c>
      <c r="F42" s="28">
        <v>1</v>
      </c>
      <c r="G42" s="147">
        <v>120</v>
      </c>
      <c r="H42" s="36">
        <f>F42*G42</f>
        <v>120</v>
      </c>
      <c r="I42" s="36">
        <v>840</v>
      </c>
      <c r="J42" s="36">
        <f t="shared" si="7"/>
        <v>840</v>
      </c>
      <c r="K42" s="36">
        <f t="shared" ref="K42:K55" si="8">I42*1.06</f>
        <v>890.4</v>
      </c>
      <c r="L42" s="147" t="s">
        <v>20</v>
      </c>
      <c r="M42" s="23"/>
    </row>
    <row r="43" ht="24" spans="1:13">
      <c r="A43" s="151"/>
      <c r="B43" s="26" t="s">
        <v>263</v>
      </c>
      <c r="C43" s="26" t="s">
        <v>17</v>
      </c>
      <c r="D43" s="23" t="s">
        <v>18</v>
      </c>
      <c r="E43" s="23" t="s">
        <v>264</v>
      </c>
      <c r="F43" s="28">
        <v>1</v>
      </c>
      <c r="G43" s="162"/>
      <c r="H43" s="36"/>
      <c r="I43" s="36">
        <v>840</v>
      </c>
      <c r="J43" s="36">
        <f t="shared" si="7"/>
        <v>840</v>
      </c>
      <c r="K43" s="36">
        <f t="shared" si="8"/>
        <v>890.4</v>
      </c>
      <c r="L43" s="147" t="s">
        <v>20</v>
      </c>
      <c r="M43" s="23"/>
    </row>
    <row r="44" spans="1:13">
      <c r="A44" s="154"/>
      <c r="B44" s="26" t="s">
        <v>262</v>
      </c>
      <c r="C44" s="26" t="s">
        <v>24</v>
      </c>
      <c r="D44" s="23" t="s">
        <v>18</v>
      </c>
      <c r="E44" s="23" t="s">
        <v>265</v>
      </c>
      <c r="F44" s="28">
        <v>40</v>
      </c>
      <c r="G44" s="162"/>
      <c r="H44" s="36"/>
      <c r="I44" s="36">
        <v>80</v>
      </c>
      <c r="J44" s="36">
        <f t="shared" si="7"/>
        <v>3200</v>
      </c>
      <c r="K44" s="36">
        <f t="shared" si="8"/>
        <v>84.8</v>
      </c>
      <c r="L44" s="147" t="s">
        <v>20</v>
      </c>
      <c r="M44" s="23"/>
    </row>
    <row r="45" spans="1:13">
      <c r="A45" s="146">
        <v>20</v>
      </c>
      <c r="B45" s="146" t="s">
        <v>266</v>
      </c>
      <c r="C45" s="146" t="s">
        <v>267</v>
      </c>
      <c r="D45" s="23" t="s">
        <v>268</v>
      </c>
      <c r="E45" s="23" t="s">
        <v>269</v>
      </c>
      <c r="F45" s="29">
        <v>1</v>
      </c>
      <c r="G45" s="162">
        <v>698.11</v>
      </c>
      <c r="H45" s="36">
        <f t="shared" ref="H45:H52" si="9">F45*G45</f>
        <v>698.11</v>
      </c>
      <c r="I45" s="36">
        <v>650</v>
      </c>
      <c r="J45" s="36">
        <f t="shared" si="7"/>
        <v>650</v>
      </c>
      <c r="K45" s="36">
        <f t="shared" si="8"/>
        <v>689</v>
      </c>
      <c r="L45" s="147" t="s">
        <v>20</v>
      </c>
      <c r="M45" s="23"/>
    </row>
    <row r="46" ht="45" customHeight="1" spans="1:13">
      <c r="A46" s="146">
        <v>21</v>
      </c>
      <c r="B46" s="26" t="s">
        <v>270</v>
      </c>
      <c r="C46" s="26" t="s">
        <v>271</v>
      </c>
      <c r="D46" s="23">
        <v>6</v>
      </c>
      <c r="E46" s="23" t="s">
        <v>272</v>
      </c>
      <c r="F46" s="23">
        <v>2</v>
      </c>
      <c r="G46" s="162">
        <v>9433.96</v>
      </c>
      <c r="H46" s="36">
        <f t="shared" si="9"/>
        <v>18867.92</v>
      </c>
      <c r="I46" s="36">
        <v>7500</v>
      </c>
      <c r="J46" s="36">
        <f t="shared" si="7"/>
        <v>15000</v>
      </c>
      <c r="K46" s="36">
        <f t="shared" si="8"/>
        <v>7950</v>
      </c>
      <c r="L46" s="147" t="s">
        <v>20</v>
      </c>
      <c r="M46" s="29" t="s">
        <v>273</v>
      </c>
    </row>
    <row r="47" ht="22" customHeight="1" spans="1:13">
      <c r="A47" s="148">
        <v>22</v>
      </c>
      <c r="B47" s="62" t="s">
        <v>274</v>
      </c>
      <c r="C47" s="26" t="s">
        <v>275</v>
      </c>
      <c r="D47" s="23">
        <v>20</v>
      </c>
      <c r="E47" s="23" t="s">
        <v>276</v>
      </c>
      <c r="F47" s="23">
        <v>20</v>
      </c>
      <c r="G47" s="162">
        <v>735.85</v>
      </c>
      <c r="H47" s="36">
        <f t="shared" si="9"/>
        <v>14717</v>
      </c>
      <c r="I47" s="36">
        <v>735</v>
      </c>
      <c r="J47" s="36">
        <f t="shared" si="7"/>
        <v>14700</v>
      </c>
      <c r="K47" s="36">
        <f t="shared" si="8"/>
        <v>779.1</v>
      </c>
      <c r="L47" s="147" t="s">
        <v>277</v>
      </c>
      <c r="M47" s="23" t="s">
        <v>278</v>
      </c>
    </row>
    <row r="48" customFormat="1" ht="31" customHeight="1" spans="1:13">
      <c r="A48" s="151"/>
      <c r="B48" s="64"/>
      <c r="C48" s="26" t="s">
        <v>279</v>
      </c>
      <c r="D48" s="23" t="s">
        <v>250</v>
      </c>
      <c r="E48" s="163" t="s">
        <v>280</v>
      </c>
      <c r="F48" s="28">
        <v>1</v>
      </c>
      <c r="G48" s="37">
        <v>191</v>
      </c>
      <c r="H48" s="37">
        <f t="shared" si="9"/>
        <v>191</v>
      </c>
      <c r="I48" s="167">
        <v>180</v>
      </c>
      <c r="J48" s="36">
        <f t="shared" si="7"/>
        <v>180</v>
      </c>
      <c r="K48" s="36">
        <f t="shared" si="8"/>
        <v>190.8</v>
      </c>
      <c r="L48" s="147" t="s">
        <v>20</v>
      </c>
      <c r="M48" s="163" t="s">
        <v>281</v>
      </c>
    </row>
    <row r="49" ht="25" customHeight="1" spans="1:13">
      <c r="A49" s="148">
        <v>23</v>
      </c>
      <c r="B49" s="62" t="s">
        <v>282</v>
      </c>
      <c r="C49" s="26" t="s">
        <v>283</v>
      </c>
      <c r="D49" s="28" t="s">
        <v>250</v>
      </c>
      <c r="E49" s="28" t="s">
        <v>284</v>
      </c>
      <c r="F49" s="28">
        <v>1</v>
      </c>
      <c r="G49" s="37">
        <v>70000</v>
      </c>
      <c r="H49" s="36">
        <f t="shared" si="9"/>
        <v>70000</v>
      </c>
      <c r="I49" s="168">
        <v>66038</v>
      </c>
      <c r="J49" s="36">
        <f t="shared" si="7"/>
        <v>66038</v>
      </c>
      <c r="K49" s="36">
        <f t="shared" si="8"/>
        <v>70000.28</v>
      </c>
      <c r="L49" s="147" t="s">
        <v>285</v>
      </c>
      <c r="M49" s="72" t="s">
        <v>286</v>
      </c>
    </row>
    <row r="50" ht="16" customHeight="1" spans="1:13">
      <c r="A50" s="148">
        <v>25</v>
      </c>
      <c r="B50" s="62" t="s">
        <v>282</v>
      </c>
      <c r="C50" s="26" t="s">
        <v>287</v>
      </c>
      <c r="D50" s="23"/>
      <c r="E50" s="23" t="s">
        <v>241</v>
      </c>
      <c r="F50" s="23">
        <v>3</v>
      </c>
      <c r="G50" s="162">
        <v>943.4</v>
      </c>
      <c r="H50" s="36">
        <f t="shared" si="9"/>
        <v>2830.2</v>
      </c>
      <c r="I50" s="37">
        <v>400</v>
      </c>
      <c r="J50" s="36">
        <f t="shared" si="7"/>
        <v>1200</v>
      </c>
      <c r="K50" s="36">
        <f t="shared" si="8"/>
        <v>424</v>
      </c>
      <c r="L50" s="147" t="s">
        <v>20</v>
      </c>
      <c r="M50" s="23"/>
    </row>
    <row r="51" ht="20" customHeight="1" spans="1:13">
      <c r="A51" s="151"/>
      <c r="B51" s="64"/>
      <c r="C51" s="26" t="s">
        <v>288</v>
      </c>
      <c r="D51" s="23"/>
      <c r="E51" s="23" t="s">
        <v>289</v>
      </c>
      <c r="F51" s="23">
        <v>4</v>
      </c>
      <c r="G51" s="162">
        <v>698.11</v>
      </c>
      <c r="H51" s="36">
        <f t="shared" si="9"/>
        <v>2792.44</v>
      </c>
      <c r="I51" s="37">
        <v>640</v>
      </c>
      <c r="J51" s="36">
        <f t="shared" si="7"/>
        <v>2560</v>
      </c>
      <c r="K51" s="36">
        <f t="shared" si="8"/>
        <v>678.4</v>
      </c>
      <c r="L51" s="147" t="s">
        <v>20</v>
      </c>
      <c r="M51" s="23"/>
    </row>
    <row r="52" ht="48" spans="1:13">
      <c r="A52" s="148">
        <v>26</v>
      </c>
      <c r="B52" s="62" t="s">
        <v>290</v>
      </c>
      <c r="C52" s="26" t="s">
        <v>291</v>
      </c>
      <c r="D52" s="28" t="s">
        <v>292</v>
      </c>
      <c r="E52" s="28" t="s">
        <v>293</v>
      </c>
      <c r="F52" s="29">
        <v>1</v>
      </c>
      <c r="G52" s="162">
        <v>1314.15</v>
      </c>
      <c r="H52" s="36">
        <f t="shared" si="9"/>
        <v>1314.15</v>
      </c>
      <c r="I52" s="36">
        <f>G52*0.8</f>
        <v>1051.32</v>
      </c>
      <c r="J52" s="36">
        <f t="shared" si="7"/>
        <v>1051.32</v>
      </c>
      <c r="K52" s="36">
        <f t="shared" si="8"/>
        <v>1114.3992</v>
      </c>
      <c r="L52" s="147" t="s">
        <v>20</v>
      </c>
      <c r="M52" s="23" t="s">
        <v>294</v>
      </c>
    </row>
    <row r="53" spans="1:13">
      <c r="A53" s="146">
        <v>29</v>
      </c>
      <c r="B53" s="164" t="s">
        <v>13</v>
      </c>
      <c r="C53" s="164"/>
      <c r="D53" s="164"/>
      <c r="E53" s="164"/>
      <c r="F53" s="164"/>
      <c r="G53" s="164"/>
      <c r="H53" s="165">
        <f>SUM(H4:H52)</f>
        <v>188731.82</v>
      </c>
      <c r="I53" s="169"/>
      <c r="J53" s="165">
        <f>SUM(J4:J52)</f>
        <v>162505.32</v>
      </c>
      <c r="K53" s="165"/>
      <c r="L53" s="170"/>
      <c r="M53" s="146"/>
    </row>
    <row r="54" spans="1:13">
      <c r="A54" s="142">
        <v>30</v>
      </c>
      <c r="B54" s="3" t="s">
        <v>215</v>
      </c>
      <c r="C54" s="3"/>
      <c r="D54" s="3"/>
      <c r="E54" s="3"/>
      <c r="F54" s="3"/>
      <c r="G54" s="4"/>
      <c r="H54" s="4">
        <f>H53*1.06</f>
        <v>200055.7292</v>
      </c>
      <c r="I54" s="7"/>
      <c r="J54" s="4">
        <f>J53*1.06</f>
        <v>172255.6392</v>
      </c>
      <c r="K54" s="4"/>
      <c r="L54" s="4" t="s">
        <v>295</v>
      </c>
      <c r="M54" s="7"/>
    </row>
  </sheetData>
  <autoFilter ref="A2:M54">
    <extLst/>
  </autoFilter>
  <mergeCells count="65">
    <mergeCell ref="A1:M1"/>
    <mergeCell ref="I2:K2"/>
    <mergeCell ref="B53:G53"/>
    <mergeCell ref="B54:G54"/>
    <mergeCell ref="A2:A3"/>
    <mergeCell ref="A4:A5"/>
    <mergeCell ref="A6:A7"/>
    <mergeCell ref="A9:A10"/>
    <mergeCell ref="A11:A12"/>
    <mergeCell ref="A13:A14"/>
    <mergeCell ref="A16:A21"/>
    <mergeCell ref="A23:A24"/>
    <mergeCell ref="A25:A29"/>
    <mergeCell ref="A30:A34"/>
    <mergeCell ref="A35:A38"/>
    <mergeCell ref="A39:A40"/>
    <mergeCell ref="A42:A44"/>
    <mergeCell ref="A47:A48"/>
    <mergeCell ref="A50:A51"/>
    <mergeCell ref="B2:B3"/>
    <mergeCell ref="B4:B5"/>
    <mergeCell ref="B6:B7"/>
    <mergeCell ref="B9:B10"/>
    <mergeCell ref="B11:B12"/>
    <mergeCell ref="B13:B14"/>
    <mergeCell ref="B16:B21"/>
    <mergeCell ref="B23:B24"/>
    <mergeCell ref="B25:B29"/>
    <mergeCell ref="B30:B34"/>
    <mergeCell ref="B35:B38"/>
    <mergeCell ref="B39:B40"/>
    <mergeCell ref="B47:B48"/>
    <mergeCell ref="B50:B51"/>
    <mergeCell ref="C2:C3"/>
    <mergeCell ref="D2:D3"/>
    <mergeCell ref="D4:D5"/>
    <mergeCell ref="D6:D7"/>
    <mergeCell ref="D9:D10"/>
    <mergeCell ref="D11:D12"/>
    <mergeCell ref="D13:D14"/>
    <mergeCell ref="D16:D21"/>
    <mergeCell ref="D25:D29"/>
    <mergeCell ref="D30:D34"/>
    <mergeCell ref="D35:D36"/>
    <mergeCell ref="E2:E3"/>
    <mergeCell ref="E16:E21"/>
    <mergeCell ref="E25:E29"/>
    <mergeCell ref="E30:E34"/>
    <mergeCell ref="E39:E40"/>
    <mergeCell ref="F2:F3"/>
    <mergeCell ref="F16:F21"/>
    <mergeCell ref="G2:G3"/>
    <mergeCell ref="G16:G21"/>
    <mergeCell ref="H2:H3"/>
    <mergeCell ref="H16:H21"/>
    <mergeCell ref="I16:I21"/>
    <mergeCell ref="J16:J21"/>
    <mergeCell ref="K16:K21"/>
    <mergeCell ref="L2:L3"/>
    <mergeCell ref="L16:L21"/>
    <mergeCell ref="L23:L24"/>
    <mergeCell ref="L25:L29"/>
    <mergeCell ref="L30:L34"/>
    <mergeCell ref="M2:M3"/>
    <mergeCell ref="M16:M21"/>
  </mergeCells>
  <pageMargins left="0.275" right="0.156944444444444" top="0.275" bottom="0.393055555555556" header="0.196527777777778" footer="0.196527777777778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zoomScale="115" zoomScaleNormal="115" workbookViewId="0">
      <pane ySplit="2" topLeftCell="A9" activePane="bottomLeft" state="frozen"/>
      <selection/>
      <selection pane="bottomLeft" activeCell="J34" sqref="J34"/>
    </sheetView>
  </sheetViews>
  <sheetFormatPr defaultColWidth="9" defaultRowHeight="13.5"/>
  <cols>
    <col min="1" max="1" width="5" style="101" customWidth="1"/>
    <col min="2" max="2" width="12.775" style="101" customWidth="1"/>
    <col min="3" max="3" width="15.8916666666667" style="101" customWidth="1"/>
    <col min="4" max="4" width="8" style="101" customWidth="1"/>
    <col min="5" max="5" width="34.8916666666667" style="101" customWidth="1"/>
    <col min="6" max="6" width="8.88333333333333" style="101" customWidth="1"/>
    <col min="7" max="7" width="11" style="101" hidden="1" customWidth="1"/>
    <col min="8" max="8" width="9.78333333333333" style="102" hidden="1" customWidth="1"/>
    <col min="9" max="9" width="8.33333333333333" style="102" customWidth="1"/>
    <col min="10" max="11" width="9.44166666666667" style="102" customWidth="1"/>
    <col min="12" max="12" width="8.33333333333333" style="101" customWidth="1"/>
    <col min="13" max="13" width="13.775" style="103" customWidth="1"/>
    <col min="14" max="14" width="9" style="101"/>
  </cols>
  <sheetData>
    <row r="1" customFormat="1" ht="20.25" spans="1:14">
      <c r="A1" s="104" t="s">
        <v>296</v>
      </c>
      <c r="B1" s="104"/>
      <c r="C1" s="104"/>
      <c r="D1" s="104"/>
      <c r="E1" s="104"/>
      <c r="F1" s="104"/>
      <c r="G1" s="104"/>
      <c r="H1" s="105"/>
      <c r="I1" s="105"/>
      <c r="J1" s="105"/>
      <c r="K1" s="105"/>
      <c r="L1" s="104"/>
      <c r="M1" s="132"/>
      <c r="N1" s="101"/>
    </row>
    <row r="2" spans="1:13">
      <c r="A2" s="106" t="s">
        <v>217</v>
      </c>
      <c r="B2" s="106" t="s">
        <v>2</v>
      </c>
      <c r="C2" s="106" t="s">
        <v>3</v>
      </c>
      <c r="D2" s="106" t="s">
        <v>4</v>
      </c>
      <c r="E2" s="106" t="s">
        <v>5</v>
      </c>
      <c r="F2" s="106" t="s">
        <v>218</v>
      </c>
      <c r="G2" s="106" t="s">
        <v>7</v>
      </c>
      <c r="H2" s="107" t="s">
        <v>8</v>
      </c>
      <c r="I2" s="82" t="s">
        <v>9</v>
      </c>
      <c r="J2" s="83"/>
      <c r="K2" s="84"/>
      <c r="L2" s="106" t="s">
        <v>10</v>
      </c>
      <c r="M2" s="133" t="s">
        <v>11</v>
      </c>
    </row>
    <row r="3" ht="30" customHeight="1" spans="1:13">
      <c r="A3" s="108"/>
      <c r="B3" s="108"/>
      <c r="C3" s="108"/>
      <c r="D3" s="108"/>
      <c r="E3" s="108"/>
      <c r="F3" s="108"/>
      <c r="G3" s="108"/>
      <c r="H3" s="109"/>
      <c r="I3" s="87" t="s">
        <v>12</v>
      </c>
      <c r="J3" s="34" t="s">
        <v>219</v>
      </c>
      <c r="K3" s="34" t="s">
        <v>220</v>
      </c>
      <c r="L3" s="108"/>
      <c r="M3" s="134"/>
    </row>
    <row r="4" ht="20" customHeight="1" spans="1:13">
      <c r="A4" s="110">
        <v>1</v>
      </c>
      <c r="B4" s="24" t="s">
        <v>297</v>
      </c>
      <c r="C4" s="24" t="s">
        <v>222</v>
      </c>
      <c r="D4" s="24" t="s">
        <v>298</v>
      </c>
      <c r="E4" s="23" t="s">
        <v>299</v>
      </c>
      <c r="F4" s="24">
        <v>210</v>
      </c>
      <c r="G4" s="111">
        <v>68</v>
      </c>
      <c r="H4" s="112">
        <f>F4*G4</f>
        <v>14280</v>
      </c>
      <c r="I4" s="112">
        <v>38</v>
      </c>
      <c r="J4" s="112">
        <f>I4*F4</f>
        <v>7980</v>
      </c>
      <c r="K4" s="112">
        <f>I4*1.06</f>
        <v>40.28</v>
      </c>
      <c r="L4" s="111" t="s">
        <v>20</v>
      </c>
      <c r="M4" s="126"/>
    </row>
    <row r="5" ht="24" customHeight="1" spans="1:13">
      <c r="A5" s="110"/>
      <c r="B5" s="24"/>
      <c r="C5" s="24" t="s">
        <v>225</v>
      </c>
      <c r="D5" s="24"/>
      <c r="E5" s="23" t="s">
        <v>226</v>
      </c>
      <c r="F5" s="24">
        <v>4</v>
      </c>
      <c r="G5" s="111">
        <v>30</v>
      </c>
      <c r="H5" s="112">
        <f>F5*G5</f>
        <v>120</v>
      </c>
      <c r="I5" s="112">
        <v>38</v>
      </c>
      <c r="J5" s="112">
        <f>I5*F5</f>
        <v>152</v>
      </c>
      <c r="K5" s="112">
        <f t="shared" ref="K5:K40" si="0">I5*1.06</f>
        <v>40.28</v>
      </c>
      <c r="L5" s="111" t="s">
        <v>20</v>
      </c>
      <c r="M5" s="126"/>
    </row>
    <row r="6" ht="18" customHeight="1" spans="1:13">
      <c r="A6" s="110">
        <v>2</v>
      </c>
      <c r="B6" s="26" t="s">
        <v>221</v>
      </c>
      <c r="C6" s="26" t="s">
        <v>222</v>
      </c>
      <c r="D6" s="24" t="s">
        <v>300</v>
      </c>
      <c r="E6" s="23" t="s">
        <v>224</v>
      </c>
      <c r="F6" s="24">
        <v>20</v>
      </c>
      <c r="G6" s="111">
        <v>68</v>
      </c>
      <c r="H6" s="112">
        <f t="shared" ref="H6:H23" si="1">F6*G6</f>
        <v>1360</v>
      </c>
      <c r="I6" s="112">
        <v>38</v>
      </c>
      <c r="J6" s="112">
        <f t="shared" ref="J6:J40" si="2">I6*F6</f>
        <v>760</v>
      </c>
      <c r="K6" s="112">
        <f t="shared" si="0"/>
        <v>40.28</v>
      </c>
      <c r="L6" s="111" t="s">
        <v>20</v>
      </c>
      <c r="M6" s="126"/>
    </row>
    <row r="7" ht="24" customHeight="1" spans="1:13">
      <c r="A7" s="110"/>
      <c r="B7" s="26"/>
      <c r="C7" s="26" t="s">
        <v>225</v>
      </c>
      <c r="D7" s="24"/>
      <c r="E7" s="23" t="s">
        <v>226</v>
      </c>
      <c r="F7" s="24">
        <v>4</v>
      </c>
      <c r="G7" s="111">
        <v>30</v>
      </c>
      <c r="H7" s="112">
        <f t="shared" si="1"/>
        <v>120</v>
      </c>
      <c r="I7" s="112">
        <v>38</v>
      </c>
      <c r="J7" s="112">
        <f t="shared" si="2"/>
        <v>152</v>
      </c>
      <c r="K7" s="112">
        <f t="shared" si="0"/>
        <v>40.28</v>
      </c>
      <c r="L7" s="111" t="s">
        <v>20</v>
      </c>
      <c r="M7" s="126"/>
    </row>
    <row r="8" spans="1:13">
      <c r="A8" s="110">
        <v>3</v>
      </c>
      <c r="B8" s="26" t="s">
        <v>301</v>
      </c>
      <c r="C8" s="26" t="s">
        <v>302</v>
      </c>
      <c r="D8" s="24" t="s">
        <v>303</v>
      </c>
      <c r="E8" s="24" t="s">
        <v>304</v>
      </c>
      <c r="F8" s="24">
        <v>3</v>
      </c>
      <c r="G8" s="111">
        <v>800</v>
      </c>
      <c r="H8" s="112">
        <f t="shared" si="1"/>
        <v>2400</v>
      </c>
      <c r="I8" s="112">
        <v>345</v>
      </c>
      <c r="J8" s="112">
        <f t="shared" si="2"/>
        <v>1035</v>
      </c>
      <c r="K8" s="112">
        <f t="shared" si="0"/>
        <v>365.7</v>
      </c>
      <c r="L8" s="111" t="s">
        <v>20</v>
      </c>
      <c r="M8" s="126"/>
    </row>
    <row r="9" spans="1:13">
      <c r="A9" s="110">
        <v>4</v>
      </c>
      <c r="B9" s="26" t="s">
        <v>227</v>
      </c>
      <c r="C9" s="26" t="s">
        <v>222</v>
      </c>
      <c r="D9" s="24" t="s">
        <v>305</v>
      </c>
      <c r="E9" s="23" t="s">
        <v>224</v>
      </c>
      <c r="F9" s="24">
        <v>5</v>
      </c>
      <c r="G9" s="111">
        <v>68</v>
      </c>
      <c r="H9" s="112">
        <f t="shared" si="1"/>
        <v>340</v>
      </c>
      <c r="I9" s="112">
        <v>38</v>
      </c>
      <c r="J9" s="112">
        <f t="shared" si="2"/>
        <v>190</v>
      </c>
      <c r="K9" s="112">
        <f t="shared" si="0"/>
        <v>40.28</v>
      </c>
      <c r="L9" s="111" t="s">
        <v>20</v>
      </c>
      <c r="M9" s="126"/>
    </row>
    <row r="10" spans="1:13">
      <c r="A10" s="110"/>
      <c r="B10" s="26"/>
      <c r="C10" s="26" t="s">
        <v>225</v>
      </c>
      <c r="D10" s="24"/>
      <c r="E10" s="23" t="s">
        <v>226</v>
      </c>
      <c r="F10" s="24">
        <v>1</v>
      </c>
      <c r="G10" s="111">
        <v>30</v>
      </c>
      <c r="H10" s="112">
        <f t="shared" si="1"/>
        <v>30</v>
      </c>
      <c r="I10" s="112">
        <v>38</v>
      </c>
      <c r="J10" s="112">
        <f t="shared" si="2"/>
        <v>38</v>
      </c>
      <c r="K10" s="112">
        <f t="shared" si="0"/>
        <v>40.28</v>
      </c>
      <c r="L10" s="111" t="s">
        <v>20</v>
      </c>
      <c r="M10" s="126"/>
    </row>
    <row r="11" spans="1:13">
      <c r="A11" s="110">
        <v>5</v>
      </c>
      <c r="B11" s="26" t="s">
        <v>306</v>
      </c>
      <c r="C11" s="26" t="s">
        <v>230</v>
      </c>
      <c r="D11" s="24" t="s">
        <v>305</v>
      </c>
      <c r="E11" s="24" t="s">
        <v>304</v>
      </c>
      <c r="F11" s="24">
        <v>2</v>
      </c>
      <c r="G11" s="111">
        <v>15000</v>
      </c>
      <c r="H11" s="112">
        <f t="shared" si="1"/>
        <v>30000</v>
      </c>
      <c r="I11" s="112">
        <v>10000</v>
      </c>
      <c r="J11" s="112">
        <f t="shared" si="2"/>
        <v>20000</v>
      </c>
      <c r="K11" s="112">
        <f t="shared" si="0"/>
        <v>10600</v>
      </c>
      <c r="L11" s="111" t="s">
        <v>20</v>
      </c>
      <c r="M11" s="126"/>
    </row>
    <row r="12" spans="1:13">
      <c r="A12" s="110">
        <v>6</v>
      </c>
      <c r="B12" s="26" t="s">
        <v>232</v>
      </c>
      <c r="C12" s="26" t="s">
        <v>222</v>
      </c>
      <c r="D12" s="24" t="s">
        <v>307</v>
      </c>
      <c r="E12" s="23" t="s">
        <v>224</v>
      </c>
      <c r="F12" s="24">
        <v>15</v>
      </c>
      <c r="G12" s="111">
        <v>68</v>
      </c>
      <c r="H12" s="112">
        <f t="shared" si="1"/>
        <v>1020</v>
      </c>
      <c r="I12" s="112">
        <v>38</v>
      </c>
      <c r="J12" s="112">
        <f t="shared" si="2"/>
        <v>570</v>
      </c>
      <c r="K12" s="112">
        <f t="shared" si="0"/>
        <v>40.28</v>
      </c>
      <c r="L12" s="111" t="s">
        <v>20</v>
      </c>
      <c r="M12" s="126"/>
    </row>
    <row r="13" spans="1:13">
      <c r="A13" s="110"/>
      <c r="B13" s="26"/>
      <c r="C13" s="26" t="s">
        <v>225</v>
      </c>
      <c r="D13" s="24"/>
      <c r="E13" s="23" t="s">
        <v>226</v>
      </c>
      <c r="F13" s="24">
        <v>3</v>
      </c>
      <c r="G13" s="111">
        <v>30</v>
      </c>
      <c r="H13" s="112">
        <f t="shared" si="1"/>
        <v>90</v>
      </c>
      <c r="I13" s="112">
        <v>38</v>
      </c>
      <c r="J13" s="112">
        <f t="shared" si="2"/>
        <v>114</v>
      </c>
      <c r="K13" s="112">
        <f t="shared" si="0"/>
        <v>40.28</v>
      </c>
      <c r="L13" s="111" t="s">
        <v>20</v>
      </c>
      <c r="M13" s="126"/>
    </row>
    <row r="14" spans="1:13">
      <c r="A14" s="110">
        <v>7</v>
      </c>
      <c r="B14" s="26" t="s">
        <v>308</v>
      </c>
      <c r="C14" s="26" t="s">
        <v>230</v>
      </c>
      <c r="D14" s="24" t="s">
        <v>309</v>
      </c>
      <c r="E14" s="24" t="s">
        <v>304</v>
      </c>
      <c r="F14" s="24">
        <v>6</v>
      </c>
      <c r="G14" s="111">
        <v>15000</v>
      </c>
      <c r="H14" s="112">
        <f t="shared" si="1"/>
        <v>90000</v>
      </c>
      <c r="I14" s="112">
        <v>10000</v>
      </c>
      <c r="J14" s="112">
        <f t="shared" si="2"/>
        <v>60000</v>
      </c>
      <c r="K14" s="112">
        <f t="shared" si="0"/>
        <v>10600</v>
      </c>
      <c r="L14" s="111" t="s">
        <v>20</v>
      </c>
      <c r="M14" s="126"/>
    </row>
    <row r="15" ht="19" customHeight="1" spans="1:13">
      <c r="A15" s="110">
        <v>8</v>
      </c>
      <c r="B15" s="26" t="s">
        <v>236</v>
      </c>
      <c r="C15" s="26" t="s">
        <v>222</v>
      </c>
      <c r="D15" s="24" t="s">
        <v>310</v>
      </c>
      <c r="E15" s="23" t="s">
        <v>224</v>
      </c>
      <c r="F15" s="24">
        <v>1</v>
      </c>
      <c r="G15" s="111">
        <v>68</v>
      </c>
      <c r="H15" s="112">
        <f t="shared" si="1"/>
        <v>68</v>
      </c>
      <c r="I15" s="112">
        <v>38</v>
      </c>
      <c r="J15" s="112">
        <f t="shared" si="2"/>
        <v>38</v>
      </c>
      <c r="K15" s="112">
        <f t="shared" si="0"/>
        <v>40.28</v>
      </c>
      <c r="L15" s="111" t="s">
        <v>20</v>
      </c>
      <c r="M15" s="126"/>
    </row>
    <row r="16" spans="1:13">
      <c r="A16" s="110"/>
      <c r="B16" s="26"/>
      <c r="C16" s="26" t="s">
        <v>225</v>
      </c>
      <c r="D16" s="24"/>
      <c r="E16" s="23" t="s">
        <v>226</v>
      </c>
      <c r="F16" s="24">
        <v>1</v>
      </c>
      <c r="G16" s="111">
        <v>30</v>
      </c>
      <c r="H16" s="112">
        <f t="shared" si="1"/>
        <v>30</v>
      </c>
      <c r="I16" s="112">
        <v>38</v>
      </c>
      <c r="J16" s="112">
        <f t="shared" si="2"/>
        <v>38</v>
      </c>
      <c r="K16" s="112">
        <f t="shared" si="0"/>
        <v>40.28</v>
      </c>
      <c r="L16" s="111" t="s">
        <v>20</v>
      </c>
      <c r="M16" s="126"/>
    </row>
    <row r="17" ht="21" customHeight="1" spans="1:13">
      <c r="A17" s="110">
        <v>9</v>
      </c>
      <c r="B17" s="26" t="s">
        <v>238</v>
      </c>
      <c r="C17" s="26" t="s">
        <v>222</v>
      </c>
      <c r="D17" s="24" t="s">
        <v>311</v>
      </c>
      <c r="E17" s="24" t="s">
        <v>239</v>
      </c>
      <c r="F17" s="24">
        <v>160</v>
      </c>
      <c r="G17" s="111">
        <v>68</v>
      </c>
      <c r="H17" s="112">
        <f t="shared" si="1"/>
        <v>10880</v>
      </c>
      <c r="I17" s="112">
        <v>38</v>
      </c>
      <c r="J17" s="112">
        <f t="shared" si="2"/>
        <v>6080</v>
      </c>
      <c r="K17" s="112">
        <f t="shared" si="0"/>
        <v>40.28</v>
      </c>
      <c r="L17" s="111" t="s">
        <v>20</v>
      </c>
      <c r="M17" s="126"/>
    </row>
    <row r="18" spans="1:13">
      <c r="A18" s="110">
        <v>10</v>
      </c>
      <c r="B18" s="26" t="s">
        <v>312</v>
      </c>
      <c r="C18" s="26" t="s">
        <v>230</v>
      </c>
      <c r="D18" s="24" t="s">
        <v>122</v>
      </c>
      <c r="E18" s="24" t="s">
        <v>304</v>
      </c>
      <c r="F18" s="24">
        <v>22</v>
      </c>
      <c r="G18" s="111">
        <v>15000</v>
      </c>
      <c r="H18" s="112">
        <f t="shared" si="1"/>
        <v>330000</v>
      </c>
      <c r="I18" s="112">
        <v>10000</v>
      </c>
      <c r="J18" s="112">
        <f t="shared" si="2"/>
        <v>220000</v>
      </c>
      <c r="K18" s="112">
        <f t="shared" si="0"/>
        <v>10600</v>
      </c>
      <c r="L18" s="111" t="s">
        <v>20</v>
      </c>
      <c r="M18" s="126"/>
    </row>
    <row r="19" ht="21" customHeight="1" spans="1:13">
      <c r="A19" s="113">
        <v>11</v>
      </c>
      <c r="B19" s="62" t="s">
        <v>313</v>
      </c>
      <c r="C19" s="26" t="s">
        <v>314</v>
      </c>
      <c r="D19" s="42" t="s">
        <v>250</v>
      </c>
      <c r="E19" s="42" t="s">
        <v>315</v>
      </c>
      <c r="F19" s="24">
        <v>1</v>
      </c>
      <c r="G19" s="111">
        <v>320</v>
      </c>
      <c r="H19" s="112">
        <f t="shared" si="1"/>
        <v>320</v>
      </c>
      <c r="I19" s="91">
        <v>870</v>
      </c>
      <c r="J19" s="91">
        <f>F19*I19</f>
        <v>870</v>
      </c>
      <c r="K19" s="92">
        <f t="shared" si="0"/>
        <v>922.2</v>
      </c>
      <c r="L19" s="120" t="s">
        <v>20</v>
      </c>
      <c r="M19" s="135"/>
    </row>
    <row r="20" ht="21" customHeight="1" spans="1:13">
      <c r="A20" s="114"/>
      <c r="B20" s="64"/>
      <c r="C20" s="26" t="s">
        <v>113</v>
      </c>
      <c r="D20" s="65"/>
      <c r="E20" s="65"/>
      <c r="F20" s="24">
        <v>1</v>
      </c>
      <c r="G20" s="111">
        <v>320</v>
      </c>
      <c r="H20" s="112">
        <f t="shared" si="1"/>
        <v>320</v>
      </c>
      <c r="I20" s="94"/>
      <c r="J20" s="94"/>
      <c r="K20" s="95"/>
      <c r="L20" s="123"/>
      <c r="M20" s="136"/>
    </row>
    <row r="21" ht="21" customHeight="1" spans="1:13">
      <c r="A21" s="114"/>
      <c r="B21" s="64"/>
      <c r="C21" s="66" t="s">
        <v>316</v>
      </c>
      <c r="D21" s="65"/>
      <c r="E21" s="65"/>
      <c r="F21" s="115">
        <v>1</v>
      </c>
      <c r="G21" s="116">
        <v>372</v>
      </c>
      <c r="H21" s="117">
        <f t="shared" si="1"/>
        <v>372</v>
      </c>
      <c r="I21" s="94"/>
      <c r="J21" s="94"/>
      <c r="K21" s="95"/>
      <c r="L21" s="123"/>
      <c r="M21" s="136"/>
    </row>
    <row r="22" ht="21" customHeight="1" spans="1:13">
      <c r="A22" s="118"/>
      <c r="B22" s="66"/>
      <c r="C22" s="26" t="s">
        <v>62</v>
      </c>
      <c r="D22" s="44"/>
      <c r="E22" s="44"/>
      <c r="F22" s="24">
        <v>1</v>
      </c>
      <c r="G22" s="111">
        <v>136</v>
      </c>
      <c r="H22" s="112">
        <f t="shared" si="1"/>
        <v>136</v>
      </c>
      <c r="I22" s="97"/>
      <c r="J22" s="97"/>
      <c r="K22" s="87"/>
      <c r="L22" s="116"/>
      <c r="M22" s="137"/>
    </row>
    <row r="23" spans="1:13">
      <c r="A23" s="113">
        <v>12</v>
      </c>
      <c r="B23" s="113" t="s">
        <v>195</v>
      </c>
      <c r="C23" s="110" t="s">
        <v>196</v>
      </c>
      <c r="D23" s="119" t="s">
        <v>317</v>
      </c>
      <c r="E23" s="119" t="s">
        <v>241</v>
      </c>
      <c r="F23" s="119">
        <v>28</v>
      </c>
      <c r="G23" s="120">
        <v>60</v>
      </c>
      <c r="H23" s="121">
        <f t="shared" si="1"/>
        <v>1680</v>
      </c>
      <c r="I23" s="121">
        <v>60</v>
      </c>
      <c r="J23" s="121">
        <f t="shared" si="2"/>
        <v>1680</v>
      </c>
      <c r="K23" s="121">
        <f t="shared" si="0"/>
        <v>63.6</v>
      </c>
      <c r="L23" s="120" t="s">
        <v>20</v>
      </c>
      <c r="M23" s="135"/>
    </row>
    <row r="24" customFormat="1" spans="1:14">
      <c r="A24" s="114"/>
      <c r="B24" s="114"/>
      <c r="C24" s="110" t="s">
        <v>199</v>
      </c>
      <c r="D24" s="122"/>
      <c r="E24" s="122"/>
      <c r="F24" s="122"/>
      <c r="G24" s="123"/>
      <c r="H24" s="124"/>
      <c r="I24" s="124"/>
      <c r="J24" s="124"/>
      <c r="K24" s="124"/>
      <c r="L24" s="123"/>
      <c r="M24" s="136"/>
      <c r="N24" s="101"/>
    </row>
    <row r="25" customFormat="1" spans="1:14">
      <c r="A25" s="114"/>
      <c r="B25" s="114"/>
      <c r="C25" s="110" t="s">
        <v>200</v>
      </c>
      <c r="D25" s="122"/>
      <c r="E25" s="122"/>
      <c r="F25" s="122"/>
      <c r="G25" s="123"/>
      <c r="H25" s="124"/>
      <c r="I25" s="124"/>
      <c r="J25" s="124"/>
      <c r="K25" s="124"/>
      <c r="L25" s="123"/>
      <c r="M25" s="136"/>
      <c r="N25" s="101"/>
    </row>
    <row r="26" customFormat="1" spans="1:14">
      <c r="A26" s="114"/>
      <c r="B26" s="114"/>
      <c r="C26" s="110" t="s">
        <v>201</v>
      </c>
      <c r="D26" s="122"/>
      <c r="E26" s="122"/>
      <c r="F26" s="122"/>
      <c r="G26" s="123"/>
      <c r="H26" s="124"/>
      <c r="I26" s="124"/>
      <c r="J26" s="124"/>
      <c r="K26" s="124"/>
      <c r="L26" s="123"/>
      <c r="M26" s="136"/>
      <c r="N26" s="101"/>
    </row>
    <row r="27" customFormat="1" spans="1:14">
      <c r="A27" s="114"/>
      <c r="B27" s="114"/>
      <c r="C27" s="110" t="s">
        <v>202</v>
      </c>
      <c r="D27" s="122"/>
      <c r="E27" s="122"/>
      <c r="F27" s="122"/>
      <c r="G27" s="123"/>
      <c r="H27" s="124"/>
      <c r="I27" s="124"/>
      <c r="J27" s="124"/>
      <c r="K27" s="124"/>
      <c r="L27" s="123"/>
      <c r="M27" s="136"/>
      <c r="N27" s="101"/>
    </row>
    <row r="28" customFormat="1" spans="1:14">
      <c r="A28" s="118"/>
      <c r="B28" s="118"/>
      <c r="C28" s="110" t="s">
        <v>203</v>
      </c>
      <c r="D28" s="115"/>
      <c r="E28" s="115"/>
      <c r="F28" s="115"/>
      <c r="G28" s="116"/>
      <c r="H28" s="117"/>
      <c r="I28" s="117"/>
      <c r="J28" s="117"/>
      <c r="K28" s="117"/>
      <c r="L28" s="116"/>
      <c r="M28" s="137"/>
      <c r="N28" s="101"/>
    </row>
    <row r="29" s="51" customFormat="1" spans="1:14">
      <c r="A29" s="60">
        <v>13</v>
      </c>
      <c r="B29" s="60" t="s">
        <v>242</v>
      </c>
      <c r="C29" s="60" t="s">
        <v>196</v>
      </c>
      <c r="D29" s="25" t="s">
        <v>250</v>
      </c>
      <c r="E29" s="25" t="s">
        <v>243</v>
      </c>
      <c r="F29" s="25">
        <v>100</v>
      </c>
      <c r="G29" s="89">
        <v>150</v>
      </c>
      <c r="H29" s="50">
        <v>15000</v>
      </c>
      <c r="I29" s="50">
        <v>60</v>
      </c>
      <c r="J29" s="112">
        <f t="shared" si="2"/>
        <v>6000</v>
      </c>
      <c r="K29" s="112">
        <f t="shared" si="0"/>
        <v>63.6</v>
      </c>
      <c r="L29" s="89" t="s">
        <v>20</v>
      </c>
      <c r="M29" s="74"/>
      <c r="N29" s="52"/>
    </row>
    <row r="30" spans="1:13">
      <c r="A30" s="113">
        <v>14</v>
      </c>
      <c r="B30" s="62" t="s">
        <v>244</v>
      </c>
      <c r="C30" s="26" t="s">
        <v>245</v>
      </c>
      <c r="D30" s="24">
        <v>176</v>
      </c>
      <c r="E30" s="24" t="s">
        <v>246</v>
      </c>
      <c r="F30" s="24">
        <v>12</v>
      </c>
      <c r="G30" s="111" t="s">
        <v>247</v>
      </c>
      <c r="H30" s="112">
        <f>88*3*F30</f>
        <v>3168</v>
      </c>
      <c r="I30" s="112">
        <v>250</v>
      </c>
      <c r="J30" s="112">
        <f t="shared" si="2"/>
        <v>3000</v>
      </c>
      <c r="K30" s="112">
        <f t="shared" si="0"/>
        <v>265</v>
      </c>
      <c r="L30" s="24" t="s">
        <v>248</v>
      </c>
      <c r="M30" s="126" t="s">
        <v>318</v>
      </c>
    </row>
    <row r="31" spans="1:13">
      <c r="A31" s="118"/>
      <c r="B31" s="66"/>
      <c r="C31" s="26" t="s">
        <v>249</v>
      </c>
      <c r="D31" s="24">
        <v>176</v>
      </c>
      <c r="E31" s="24" t="s">
        <v>246</v>
      </c>
      <c r="F31" s="24">
        <v>12</v>
      </c>
      <c r="G31" s="111">
        <v>200</v>
      </c>
      <c r="H31" s="112">
        <f t="shared" ref="H31:H39" si="3">F31*G31</f>
        <v>2400</v>
      </c>
      <c r="I31" s="112">
        <v>1085</v>
      </c>
      <c r="J31" s="112">
        <f t="shared" si="2"/>
        <v>13020</v>
      </c>
      <c r="K31" s="112">
        <f t="shared" si="0"/>
        <v>1150.1</v>
      </c>
      <c r="L31" s="24" t="s">
        <v>248</v>
      </c>
      <c r="M31" s="126"/>
    </row>
    <row r="32" spans="1:13">
      <c r="A32" s="113">
        <v>15</v>
      </c>
      <c r="B32" s="62" t="s">
        <v>82</v>
      </c>
      <c r="C32" s="26" t="s">
        <v>83</v>
      </c>
      <c r="D32" s="42" t="s">
        <v>250</v>
      </c>
      <c r="E32" s="42" t="s">
        <v>251</v>
      </c>
      <c r="F32" s="24">
        <v>1</v>
      </c>
      <c r="G32" s="111">
        <v>760</v>
      </c>
      <c r="H32" s="112">
        <f t="shared" si="3"/>
        <v>760</v>
      </c>
      <c r="I32" s="112">
        <v>550</v>
      </c>
      <c r="J32" s="112">
        <f t="shared" si="2"/>
        <v>550</v>
      </c>
      <c r="K32" s="112">
        <f t="shared" si="0"/>
        <v>583</v>
      </c>
      <c r="L32" s="111" t="s">
        <v>20</v>
      </c>
      <c r="M32" s="126"/>
    </row>
    <row r="33" spans="1:13">
      <c r="A33" s="114"/>
      <c r="B33" s="64"/>
      <c r="C33" s="26" t="s">
        <v>41</v>
      </c>
      <c r="D33" s="65"/>
      <c r="E33" s="65"/>
      <c r="F33" s="24">
        <v>1</v>
      </c>
      <c r="G33" s="111">
        <v>112</v>
      </c>
      <c r="H33" s="112">
        <f t="shared" si="3"/>
        <v>112</v>
      </c>
      <c r="I33" s="112">
        <v>50</v>
      </c>
      <c r="J33" s="112">
        <f t="shared" si="2"/>
        <v>50</v>
      </c>
      <c r="K33" s="112">
        <f t="shared" si="0"/>
        <v>53</v>
      </c>
      <c r="L33" s="111" t="s">
        <v>20</v>
      </c>
      <c r="M33" s="126"/>
    </row>
    <row r="34" spans="1:13">
      <c r="A34" s="114"/>
      <c r="B34" s="64"/>
      <c r="C34" s="26" t="s">
        <v>84</v>
      </c>
      <c r="D34" s="65"/>
      <c r="E34" s="65"/>
      <c r="F34" s="24">
        <v>1</v>
      </c>
      <c r="G34" s="111">
        <v>631</v>
      </c>
      <c r="H34" s="112">
        <f t="shared" si="3"/>
        <v>631</v>
      </c>
      <c r="I34" s="112">
        <v>390</v>
      </c>
      <c r="J34" s="112">
        <f t="shared" si="2"/>
        <v>390</v>
      </c>
      <c r="K34" s="112">
        <f t="shared" si="0"/>
        <v>413.4</v>
      </c>
      <c r="L34" s="111" t="s">
        <v>20</v>
      </c>
      <c r="M34" s="126" t="s">
        <v>85</v>
      </c>
    </row>
    <row r="35" spans="1:13">
      <c r="A35" s="114"/>
      <c r="B35" s="64"/>
      <c r="C35" s="26" t="s">
        <v>86</v>
      </c>
      <c r="D35" s="65"/>
      <c r="E35" s="65"/>
      <c r="F35" s="24">
        <v>1</v>
      </c>
      <c r="G35" s="111">
        <v>498</v>
      </c>
      <c r="H35" s="112">
        <f t="shared" si="3"/>
        <v>498</v>
      </c>
      <c r="I35" s="112">
        <v>300</v>
      </c>
      <c r="J35" s="112">
        <f t="shared" si="2"/>
        <v>300</v>
      </c>
      <c r="K35" s="112">
        <f t="shared" si="0"/>
        <v>318</v>
      </c>
      <c r="L35" s="111" t="s">
        <v>20</v>
      </c>
      <c r="M35" s="126"/>
    </row>
    <row r="36" spans="1:13">
      <c r="A36" s="118"/>
      <c r="B36" s="66"/>
      <c r="C36" s="26" t="s">
        <v>57</v>
      </c>
      <c r="D36" s="44"/>
      <c r="E36" s="44"/>
      <c r="F36" s="24">
        <v>1</v>
      </c>
      <c r="G36" s="111">
        <v>112</v>
      </c>
      <c r="H36" s="112">
        <f t="shared" si="3"/>
        <v>112</v>
      </c>
      <c r="I36" s="112">
        <f>G36*0.5</f>
        <v>56</v>
      </c>
      <c r="J36" s="112">
        <f t="shared" si="2"/>
        <v>56</v>
      </c>
      <c r="K36" s="112">
        <f t="shared" si="0"/>
        <v>59.36</v>
      </c>
      <c r="L36" s="111" t="s">
        <v>20</v>
      </c>
      <c r="M36" s="126"/>
    </row>
    <row r="37" spans="1:13">
      <c r="A37" s="113">
        <v>16</v>
      </c>
      <c r="B37" s="62" t="s">
        <v>91</v>
      </c>
      <c r="C37" s="26" t="s">
        <v>24</v>
      </c>
      <c r="D37" s="24" t="s">
        <v>319</v>
      </c>
      <c r="E37" s="24" t="s">
        <v>320</v>
      </c>
      <c r="F37" s="24">
        <v>7</v>
      </c>
      <c r="G37" s="111">
        <v>283</v>
      </c>
      <c r="H37" s="112">
        <f t="shared" si="3"/>
        <v>1981</v>
      </c>
      <c r="I37" s="112">
        <v>80</v>
      </c>
      <c r="J37" s="112">
        <f t="shared" si="2"/>
        <v>560</v>
      </c>
      <c r="K37" s="112">
        <f t="shared" si="0"/>
        <v>84.8</v>
      </c>
      <c r="L37" s="111" t="s">
        <v>27</v>
      </c>
      <c r="M37" s="126"/>
    </row>
    <row r="38" spans="1:13">
      <c r="A38" s="114"/>
      <c r="B38" s="64"/>
      <c r="C38" s="26" t="s">
        <v>79</v>
      </c>
      <c r="D38" s="24" t="s">
        <v>319</v>
      </c>
      <c r="E38" s="24" t="s">
        <v>320</v>
      </c>
      <c r="F38" s="24">
        <v>7</v>
      </c>
      <c r="G38" s="111">
        <v>277</v>
      </c>
      <c r="H38" s="112">
        <f t="shared" si="3"/>
        <v>1939</v>
      </c>
      <c r="I38" s="112">
        <v>250</v>
      </c>
      <c r="J38" s="50">
        <f t="shared" si="2"/>
        <v>1750</v>
      </c>
      <c r="K38" s="50">
        <f t="shared" si="0"/>
        <v>265</v>
      </c>
      <c r="L38" s="89" t="s">
        <v>27</v>
      </c>
      <c r="M38" s="126"/>
    </row>
    <row r="39" spans="1:13">
      <c r="A39" s="114"/>
      <c r="B39" s="64"/>
      <c r="C39" s="26" t="s">
        <v>98</v>
      </c>
      <c r="D39" s="24" t="s">
        <v>321</v>
      </c>
      <c r="E39" s="24" t="s">
        <v>256</v>
      </c>
      <c r="F39" s="24">
        <v>6</v>
      </c>
      <c r="G39" s="111">
        <v>211</v>
      </c>
      <c r="H39" s="112">
        <f t="shared" si="3"/>
        <v>1266</v>
      </c>
      <c r="I39" s="112">
        <v>236</v>
      </c>
      <c r="J39" s="50">
        <f t="shared" si="2"/>
        <v>1416</v>
      </c>
      <c r="K39" s="50">
        <f t="shared" si="0"/>
        <v>250.16</v>
      </c>
      <c r="L39" s="138" t="s">
        <v>95</v>
      </c>
      <c r="M39" s="126"/>
    </row>
    <row r="40" spans="1:13">
      <c r="A40" s="114"/>
      <c r="B40" s="66"/>
      <c r="C40" s="71" t="s">
        <v>93</v>
      </c>
      <c r="D40" s="24" t="s">
        <v>321</v>
      </c>
      <c r="E40" s="24" t="s">
        <v>256</v>
      </c>
      <c r="F40" s="24">
        <v>6</v>
      </c>
      <c r="G40" s="111"/>
      <c r="H40" s="112"/>
      <c r="I40" s="112">
        <v>65</v>
      </c>
      <c r="J40" s="50">
        <f t="shared" si="2"/>
        <v>390</v>
      </c>
      <c r="K40" s="50">
        <f t="shared" si="0"/>
        <v>68.9</v>
      </c>
      <c r="L40" s="138" t="s">
        <v>95</v>
      </c>
      <c r="M40" s="126"/>
    </row>
    <row r="41" ht="28" customHeight="1" spans="1:13">
      <c r="A41" s="113">
        <v>17</v>
      </c>
      <c r="B41" s="26" t="s">
        <v>262</v>
      </c>
      <c r="C41" s="26" t="s">
        <v>17</v>
      </c>
      <c r="D41" s="24" t="s">
        <v>18</v>
      </c>
      <c r="E41" s="24" t="s">
        <v>19</v>
      </c>
      <c r="F41" s="25">
        <v>1</v>
      </c>
      <c r="G41" s="111">
        <v>1101</v>
      </c>
      <c r="H41" s="112">
        <f>F41*G41</f>
        <v>1101</v>
      </c>
      <c r="I41" s="112">
        <v>840</v>
      </c>
      <c r="J41" s="50">
        <f t="shared" ref="J41:J63" si="4">I41*F41</f>
        <v>840</v>
      </c>
      <c r="K41" s="50">
        <f t="shared" ref="K41:K63" si="5">I41*1.06</f>
        <v>890.4</v>
      </c>
      <c r="L41" s="89" t="s">
        <v>20</v>
      </c>
      <c r="M41" s="126"/>
    </row>
    <row r="42" ht="28" customHeight="1" spans="1:13">
      <c r="A42" s="114"/>
      <c r="B42" s="26" t="s">
        <v>263</v>
      </c>
      <c r="C42" s="26" t="s">
        <v>17</v>
      </c>
      <c r="D42" s="24" t="s">
        <v>18</v>
      </c>
      <c r="E42" s="24" t="s">
        <v>264</v>
      </c>
      <c r="F42" s="25">
        <v>1</v>
      </c>
      <c r="G42" s="111">
        <v>1101</v>
      </c>
      <c r="H42" s="112">
        <f>F42*G42</f>
        <v>1101</v>
      </c>
      <c r="I42" s="112">
        <v>840</v>
      </c>
      <c r="J42" s="112">
        <f t="shared" si="4"/>
        <v>840</v>
      </c>
      <c r="K42" s="112">
        <f t="shared" si="5"/>
        <v>890.4</v>
      </c>
      <c r="L42" s="111" t="s">
        <v>20</v>
      </c>
      <c r="M42" s="126"/>
    </row>
    <row r="43" spans="1:13">
      <c r="A43" s="118"/>
      <c r="B43" s="26" t="s">
        <v>262</v>
      </c>
      <c r="C43" s="26" t="s">
        <v>24</v>
      </c>
      <c r="D43" s="24" t="s">
        <v>18</v>
      </c>
      <c r="E43" s="24" t="s">
        <v>265</v>
      </c>
      <c r="F43" s="25">
        <v>40</v>
      </c>
      <c r="G43" s="111">
        <v>120</v>
      </c>
      <c r="H43" s="112">
        <f>F43*G43</f>
        <v>4800</v>
      </c>
      <c r="I43" s="112">
        <v>80</v>
      </c>
      <c r="J43" s="112">
        <f t="shared" si="4"/>
        <v>3200</v>
      </c>
      <c r="K43" s="112">
        <f t="shared" si="5"/>
        <v>84.8</v>
      </c>
      <c r="L43" s="111" t="s">
        <v>20</v>
      </c>
      <c r="M43" s="126"/>
    </row>
    <row r="44" ht="72" spans="1:13">
      <c r="A44" s="110">
        <v>18</v>
      </c>
      <c r="B44" s="26" t="s">
        <v>322</v>
      </c>
      <c r="C44" s="26" t="s">
        <v>323</v>
      </c>
      <c r="D44" s="24" t="s">
        <v>324</v>
      </c>
      <c r="E44" s="24" t="s">
        <v>325</v>
      </c>
      <c r="F44" s="24">
        <v>4</v>
      </c>
      <c r="G44" s="125">
        <v>283.02</v>
      </c>
      <c r="H44" s="112">
        <f t="shared" ref="H44:H63" si="6">F44*G44</f>
        <v>1132.08</v>
      </c>
      <c r="I44" s="36">
        <v>5189</v>
      </c>
      <c r="J44" s="112">
        <f t="shared" si="4"/>
        <v>20756</v>
      </c>
      <c r="K44" s="112">
        <f t="shared" si="5"/>
        <v>5500.34</v>
      </c>
      <c r="L44" s="111" t="s">
        <v>20</v>
      </c>
      <c r="M44" s="126"/>
    </row>
    <row r="45" ht="48" spans="1:13">
      <c r="A45" s="110">
        <v>19</v>
      </c>
      <c r="B45" s="26" t="s">
        <v>326</v>
      </c>
      <c r="C45" s="26" t="s">
        <v>327</v>
      </c>
      <c r="D45" s="24" t="s">
        <v>328</v>
      </c>
      <c r="E45" s="24" t="s">
        <v>329</v>
      </c>
      <c r="F45" s="24">
        <v>3</v>
      </c>
      <c r="G45" s="125">
        <v>849.05</v>
      </c>
      <c r="H45" s="112">
        <f t="shared" si="6"/>
        <v>2547.15</v>
      </c>
      <c r="I45" s="36">
        <v>2736</v>
      </c>
      <c r="J45" s="112">
        <f t="shared" si="4"/>
        <v>8208</v>
      </c>
      <c r="K45" s="112">
        <f t="shared" si="5"/>
        <v>2900.16</v>
      </c>
      <c r="L45" s="111" t="s">
        <v>20</v>
      </c>
      <c r="M45" s="126"/>
    </row>
    <row r="46" spans="1:13">
      <c r="A46" s="113">
        <v>20</v>
      </c>
      <c r="B46" s="26" t="s">
        <v>330</v>
      </c>
      <c r="C46" s="26" t="s">
        <v>331</v>
      </c>
      <c r="D46" s="119" t="s">
        <v>332</v>
      </c>
      <c r="E46" s="73" t="s">
        <v>333</v>
      </c>
      <c r="F46" s="24">
        <v>1</v>
      </c>
      <c r="G46" s="125">
        <v>6603.77</v>
      </c>
      <c r="H46" s="112">
        <f t="shared" si="6"/>
        <v>6603.77</v>
      </c>
      <c r="I46" s="36">
        <v>8030</v>
      </c>
      <c r="J46" s="112">
        <f t="shared" si="4"/>
        <v>8030</v>
      </c>
      <c r="K46" s="112">
        <f t="shared" si="5"/>
        <v>8511.8</v>
      </c>
      <c r="L46" s="111" t="s">
        <v>20</v>
      </c>
      <c r="M46" s="126" t="s">
        <v>334</v>
      </c>
    </row>
    <row r="47" ht="24" spans="1:13">
      <c r="A47" s="114"/>
      <c r="B47" s="26" t="s">
        <v>335</v>
      </c>
      <c r="C47" s="26" t="s">
        <v>331</v>
      </c>
      <c r="D47" s="122"/>
      <c r="E47" s="73" t="s">
        <v>333</v>
      </c>
      <c r="F47" s="24">
        <v>1</v>
      </c>
      <c r="G47" s="125">
        <v>5188.68</v>
      </c>
      <c r="H47" s="112">
        <f t="shared" si="6"/>
        <v>5188.68</v>
      </c>
      <c r="I47" s="36">
        <v>6023</v>
      </c>
      <c r="J47" s="112">
        <f t="shared" si="4"/>
        <v>6023</v>
      </c>
      <c r="K47" s="112">
        <f t="shared" si="5"/>
        <v>6384.38</v>
      </c>
      <c r="L47" s="111" t="s">
        <v>20</v>
      </c>
      <c r="M47" s="126"/>
    </row>
    <row r="48" ht="24" spans="1:13">
      <c r="A48" s="114"/>
      <c r="B48" s="26" t="s">
        <v>336</v>
      </c>
      <c r="C48" s="26" t="s">
        <v>331</v>
      </c>
      <c r="D48" s="122"/>
      <c r="E48" s="73" t="s">
        <v>333</v>
      </c>
      <c r="F48" s="24">
        <v>1</v>
      </c>
      <c r="G48" s="111">
        <v>3773.58</v>
      </c>
      <c r="H48" s="112">
        <f t="shared" si="6"/>
        <v>3773.58</v>
      </c>
      <c r="I48" s="36">
        <v>4257</v>
      </c>
      <c r="J48" s="112">
        <f t="shared" si="4"/>
        <v>4257</v>
      </c>
      <c r="K48" s="112">
        <f t="shared" si="5"/>
        <v>4512.42</v>
      </c>
      <c r="L48" s="111" t="s">
        <v>20</v>
      </c>
      <c r="M48" s="126"/>
    </row>
    <row r="49" ht="24" spans="1:13">
      <c r="A49" s="114"/>
      <c r="B49" s="26" t="s">
        <v>337</v>
      </c>
      <c r="C49" s="26" t="s">
        <v>331</v>
      </c>
      <c r="D49" s="122"/>
      <c r="E49" s="73" t="s">
        <v>333</v>
      </c>
      <c r="F49" s="24">
        <v>1</v>
      </c>
      <c r="G49" s="125">
        <v>3301.89</v>
      </c>
      <c r="H49" s="112">
        <f t="shared" si="6"/>
        <v>3301.89</v>
      </c>
      <c r="I49" s="36">
        <v>3346</v>
      </c>
      <c r="J49" s="112">
        <f t="shared" si="4"/>
        <v>3346</v>
      </c>
      <c r="K49" s="112">
        <f t="shared" si="5"/>
        <v>3546.76</v>
      </c>
      <c r="L49" s="111" t="s">
        <v>20</v>
      </c>
      <c r="M49" s="126"/>
    </row>
    <row r="50" ht="24" spans="1:13">
      <c r="A50" s="114"/>
      <c r="B50" s="26" t="s">
        <v>338</v>
      </c>
      <c r="C50" s="26" t="s">
        <v>331</v>
      </c>
      <c r="D50" s="122"/>
      <c r="E50" s="73" t="s">
        <v>333</v>
      </c>
      <c r="F50" s="24">
        <v>1</v>
      </c>
      <c r="G50" s="125">
        <v>2830.19</v>
      </c>
      <c r="H50" s="112">
        <f t="shared" si="6"/>
        <v>2830.19</v>
      </c>
      <c r="I50" s="36">
        <v>2676</v>
      </c>
      <c r="J50" s="112">
        <f t="shared" si="4"/>
        <v>2676</v>
      </c>
      <c r="K50" s="112">
        <f t="shared" si="5"/>
        <v>2836.56</v>
      </c>
      <c r="L50" s="111" t="s">
        <v>20</v>
      </c>
      <c r="M50" s="126"/>
    </row>
    <row r="51" ht="24" spans="1:13">
      <c r="A51" s="114"/>
      <c r="B51" s="26" t="s">
        <v>339</v>
      </c>
      <c r="C51" s="26" t="s">
        <v>331</v>
      </c>
      <c r="D51" s="122"/>
      <c r="E51" s="73" t="s">
        <v>333</v>
      </c>
      <c r="F51" s="24">
        <v>1</v>
      </c>
      <c r="G51" s="111">
        <v>2358.49</v>
      </c>
      <c r="H51" s="112">
        <f t="shared" si="6"/>
        <v>2358.49</v>
      </c>
      <c r="I51" s="36">
        <v>2128</v>
      </c>
      <c r="J51" s="112">
        <f t="shared" si="4"/>
        <v>2128</v>
      </c>
      <c r="K51" s="112">
        <f t="shared" si="5"/>
        <v>2255.68</v>
      </c>
      <c r="L51" s="111" t="s">
        <v>20</v>
      </c>
      <c r="M51" s="126"/>
    </row>
    <row r="52" customFormat="1" ht="31" customHeight="1" spans="1:14">
      <c r="A52" s="118"/>
      <c r="B52" s="26" t="s">
        <v>340</v>
      </c>
      <c r="C52" s="26" t="s">
        <v>341</v>
      </c>
      <c r="D52" s="115"/>
      <c r="E52" s="126" t="s">
        <v>342</v>
      </c>
      <c r="F52" s="25">
        <v>230</v>
      </c>
      <c r="G52" s="50">
        <v>45</v>
      </c>
      <c r="H52" s="50">
        <f t="shared" si="6"/>
        <v>10350</v>
      </c>
      <c r="I52" s="89">
        <v>42</v>
      </c>
      <c r="J52" s="112">
        <f t="shared" si="4"/>
        <v>9660</v>
      </c>
      <c r="K52" s="112">
        <f t="shared" si="5"/>
        <v>44.52</v>
      </c>
      <c r="L52" s="139" t="s">
        <v>150</v>
      </c>
      <c r="M52" s="139"/>
      <c r="N52" s="101"/>
    </row>
    <row r="53" spans="1:13">
      <c r="A53" s="110">
        <v>21</v>
      </c>
      <c r="B53" s="110" t="s">
        <v>266</v>
      </c>
      <c r="C53" s="110" t="s">
        <v>267</v>
      </c>
      <c r="D53" s="24" t="s">
        <v>343</v>
      </c>
      <c r="E53" s="24" t="s">
        <v>269</v>
      </c>
      <c r="F53" s="24">
        <v>1</v>
      </c>
      <c r="G53" s="127">
        <v>698.11</v>
      </c>
      <c r="H53" s="112">
        <f t="shared" si="6"/>
        <v>698.11</v>
      </c>
      <c r="I53" s="112">
        <v>650</v>
      </c>
      <c r="J53" s="112">
        <f t="shared" si="4"/>
        <v>650</v>
      </c>
      <c r="K53" s="112">
        <f t="shared" si="5"/>
        <v>689</v>
      </c>
      <c r="L53" s="111" t="s">
        <v>208</v>
      </c>
      <c r="M53" s="126"/>
    </row>
    <row r="54" ht="65" customHeight="1" spans="1:13">
      <c r="A54" s="110">
        <v>22</v>
      </c>
      <c r="B54" s="26" t="s">
        <v>270</v>
      </c>
      <c r="C54" s="26" t="s">
        <v>271</v>
      </c>
      <c r="D54" s="24">
        <v>100</v>
      </c>
      <c r="E54" s="24" t="s">
        <v>272</v>
      </c>
      <c r="F54" s="24">
        <v>2</v>
      </c>
      <c r="G54" s="127">
        <v>9433.96</v>
      </c>
      <c r="H54" s="112">
        <f t="shared" si="6"/>
        <v>18867.92</v>
      </c>
      <c r="I54" s="112">
        <v>7500</v>
      </c>
      <c r="J54" s="112">
        <f t="shared" si="4"/>
        <v>15000</v>
      </c>
      <c r="K54" s="112">
        <f t="shared" si="5"/>
        <v>7950</v>
      </c>
      <c r="L54" s="111" t="s">
        <v>20</v>
      </c>
      <c r="M54" s="26" t="s">
        <v>273</v>
      </c>
    </row>
    <row r="55" spans="1:13">
      <c r="A55" s="113">
        <v>23</v>
      </c>
      <c r="B55" s="62" t="s">
        <v>274</v>
      </c>
      <c r="C55" s="26" t="s">
        <v>275</v>
      </c>
      <c r="D55" s="24">
        <v>80</v>
      </c>
      <c r="E55" s="24" t="s">
        <v>276</v>
      </c>
      <c r="F55" s="24">
        <v>80</v>
      </c>
      <c r="G55" s="127">
        <v>735.85</v>
      </c>
      <c r="H55" s="112">
        <f t="shared" si="6"/>
        <v>58868</v>
      </c>
      <c r="I55" s="112">
        <v>735</v>
      </c>
      <c r="J55" s="112">
        <f t="shared" si="4"/>
        <v>58800</v>
      </c>
      <c r="K55" s="112">
        <f t="shared" si="5"/>
        <v>779.1</v>
      </c>
      <c r="L55" s="111" t="s">
        <v>277</v>
      </c>
      <c r="M55" s="126"/>
    </row>
    <row r="56" customFormat="1" ht="22.5" spans="1:14">
      <c r="A56" s="114"/>
      <c r="B56" s="64"/>
      <c r="C56" s="26" t="s">
        <v>279</v>
      </c>
      <c r="D56" s="24" t="s">
        <v>250</v>
      </c>
      <c r="E56" s="74" t="s">
        <v>280</v>
      </c>
      <c r="F56" s="25">
        <v>1</v>
      </c>
      <c r="G56" s="50">
        <v>191</v>
      </c>
      <c r="H56" s="50">
        <f t="shared" si="6"/>
        <v>191</v>
      </c>
      <c r="I56" s="101">
        <v>180</v>
      </c>
      <c r="J56" s="112">
        <f t="shared" si="4"/>
        <v>180</v>
      </c>
      <c r="K56" s="112">
        <f t="shared" si="5"/>
        <v>190.8</v>
      </c>
      <c r="L56" s="111" t="s">
        <v>20</v>
      </c>
      <c r="M56" s="74" t="s">
        <v>281</v>
      </c>
      <c r="N56" s="101"/>
    </row>
    <row r="57" ht="24" customHeight="1" spans="1:13">
      <c r="A57" s="113">
        <v>24</v>
      </c>
      <c r="B57" s="62" t="s">
        <v>282</v>
      </c>
      <c r="C57" s="62" t="s">
        <v>283</v>
      </c>
      <c r="D57" s="42" t="s">
        <v>250</v>
      </c>
      <c r="E57" s="25" t="s">
        <v>344</v>
      </c>
      <c r="F57" s="25">
        <v>3</v>
      </c>
      <c r="G57" s="50">
        <v>70000</v>
      </c>
      <c r="H57" s="50">
        <f t="shared" si="6"/>
        <v>210000</v>
      </c>
      <c r="I57" s="50">
        <v>66038</v>
      </c>
      <c r="J57" s="50">
        <f t="shared" si="4"/>
        <v>198114</v>
      </c>
      <c r="K57" s="112">
        <f t="shared" si="5"/>
        <v>70000.28</v>
      </c>
      <c r="L57" s="89" t="s">
        <v>285</v>
      </c>
      <c r="M57" s="72" t="s">
        <v>286</v>
      </c>
    </row>
    <row r="58" ht="30" customHeight="1" spans="1:13">
      <c r="A58" s="118"/>
      <c r="B58" s="66"/>
      <c r="C58" s="66"/>
      <c r="D58" s="44"/>
      <c r="E58" s="25" t="s">
        <v>345</v>
      </c>
      <c r="F58" s="25">
        <v>1</v>
      </c>
      <c r="G58" s="50">
        <v>60000</v>
      </c>
      <c r="H58" s="50">
        <f t="shared" si="6"/>
        <v>60000</v>
      </c>
      <c r="I58" s="50">
        <v>56604</v>
      </c>
      <c r="J58" s="50">
        <f t="shared" si="4"/>
        <v>56604</v>
      </c>
      <c r="K58" s="112">
        <f t="shared" si="5"/>
        <v>60000.24</v>
      </c>
      <c r="L58" s="89" t="s">
        <v>346</v>
      </c>
      <c r="M58" s="72" t="s">
        <v>286</v>
      </c>
    </row>
    <row r="59" spans="1:13">
      <c r="A59" s="110">
        <v>25</v>
      </c>
      <c r="B59" s="26" t="s">
        <v>282</v>
      </c>
      <c r="C59" s="26" t="s">
        <v>287</v>
      </c>
      <c r="D59" s="25" t="s">
        <v>250</v>
      </c>
      <c r="E59" s="24" t="s">
        <v>241</v>
      </c>
      <c r="F59" s="25">
        <v>3</v>
      </c>
      <c r="G59" s="127">
        <v>943.4</v>
      </c>
      <c r="H59" s="50">
        <f t="shared" si="6"/>
        <v>2830.2</v>
      </c>
      <c r="I59" s="50">
        <v>400</v>
      </c>
      <c r="J59" s="50">
        <f t="shared" si="4"/>
        <v>1200</v>
      </c>
      <c r="K59" s="112">
        <f t="shared" si="5"/>
        <v>424</v>
      </c>
      <c r="L59" s="111" t="s">
        <v>20</v>
      </c>
      <c r="M59" s="126"/>
    </row>
    <row r="60" spans="1:13">
      <c r="A60" s="110"/>
      <c r="B60" s="26"/>
      <c r="C60" s="26" t="s">
        <v>288</v>
      </c>
      <c r="D60" s="25" t="s">
        <v>250</v>
      </c>
      <c r="E60" s="24" t="s">
        <v>289</v>
      </c>
      <c r="F60" s="25">
        <v>4</v>
      </c>
      <c r="G60" s="127">
        <v>698.11</v>
      </c>
      <c r="H60" s="50">
        <f t="shared" si="6"/>
        <v>2792.44</v>
      </c>
      <c r="I60" s="50">
        <v>640</v>
      </c>
      <c r="J60" s="50">
        <f t="shared" si="4"/>
        <v>2560</v>
      </c>
      <c r="K60" s="112">
        <f t="shared" si="5"/>
        <v>678.4</v>
      </c>
      <c r="L60" s="111" t="s">
        <v>20</v>
      </c>
      <c r="M60" s="126"/>
    </row>
    <row r="61" ht="32" customHeight="1" spans="1:13">
      <c r="A61" s="113">
        <v>26</v>
      </c>
      <c r="B61" s="62" t="s">
        <v>290</v>
      </c>
      <c r="C61" s="26" t="s">
        <v>291</v>
      </c>
      <c r="D61" s="25" t="s">
        <v>347</v>
      </c>
      <c r="E61" s="25" t="s">
        <v>293</v>
      </c>
      <c r="F61" s="25">
        <v>1</v>
      </c>
      <c r="G61" s="127">
        <v>1314.15</v>
      </c>
      <c r="H61" s="112">
        <f t="shared" si="6"/>
        <v>1314.15</v>
      </c>
      <c r="I61" s="112">
        <f>G61*0.8</f>
        <v>1051.32</v>
      </c>
      <c r="J61" s="112">
        <f t="shared" si="4"/>
        <v>1051.32</v>
      </c>
      <c r="K61" s="112">
        <f t="shared" si="5"/>
        <v>1114.3992</v>
      </c>
      <c r="L61" s="111" t="s">
        <v>20</v>
      </c>
      <c r="M61" s="74" t="s">
        <v>294</v>
      </c>
    </row>
    <row r="62" spans="1:13">
      <c r="A62" s="110">
        <v>28</v>
      </c>
      <c r="B62" s="128" t="s">
        <v>13</v>
      </c>
      <c r="C62" s="128"/>
      <c r="D62" s="128"/>
      <c r="E62" s="128"/>
      <c r="F62" s="128"/>
      <c r="G62" s="128"/>
      <c r="H62" s="129">
        <f>SUM(H4:H61)</f>
        <v>912082.65</v>
      </c>
      <c r="I62" s="129"/>
      <c r="J62" s="129">
        <f>SUM(J4:J61)</f>
        <v>751302.32</v>
      </c>
      <c r="K62" s="129"/>
      <c r="L62" s="140"/>
      <c r="M62" s="126"/>
    </row>
    <row r="63" spans="1:13">
      <c r="A63" s="24">
        <v>29</v>
      </c>
      <c r="B63" s="130" t="s">
        <v>215</v>
      </c>
      <c r="C63" s="130"/>
      <c r="D63" s="130"/>
      <c r="E63" s="130"/>
      <c r="F63" s="130"/>
      <c r="G63" s="131"/>
      <c r="H63" s="131">
        <f>H62*1.06</f>
        <v>966807.609</v>
      </c>
      <c r="I63" s="141"/>
      <c r="J63" s="131">
        <f>J62*1.06</f>
        <v>796380.4592</v>
      </c>
      <c r="K63" s="131"/>
      <c r="L63" s="131" t="s">
        <v>295</v>
      </c>
      <c r="M63" s="141"/>
    </row>
  </sheetData>
  <autoFilter ref="A2:M63">
    <extLst/>
  </autoFilter>
  <mergeCells count="74">
    <mergeCell ref="A1:M1"/>
    <mergeCell ref="I2:K2"/>
    <mergeCell ref="B62:G62"/>
    <mergeCell ref="B63:G63"/>
    <mergeCell ref="A2:A3"/>
    <mergeCell ref="A4:A5"/>
    <mergeCell ref="A6:A7"/>
    <mergeCell ref="A9:A10"/>
    <mergeCell ref="A12:A13"/>
    <mergeCell ref="A15:A16"/>
    <mergeCell ref="A19:A22"/>
    <mergeCell ref="A23:A28"/>
    <mergeCell ref="A30:A31"/>
    <mergeCell ref="A32:A36"/>
    <mergeCell ref="A37:A40"/>
    <mergeCell ref="A41:A43"/>
    <mergeCell ref="A46:A52"/>
    <mergeCell ref="A55:A56"/>
    <mergeCell ref="A57:A58"/>
    <mergeCell ref="A59:A60"/>
    <mergeCell ref="B2:B3"/>
    <mergeCell ref="B4:B5"/>
    <mergeCell ref="B6:B7"/>
    <mergeCell ref="B9:B10"/>
    <mergeCell ref="B12:B13"/>
    <mergeCell ref="B15:B16"/>
    <mergeCell ref="B19:B22"/>
    <mergeCell ref="B23:B28"/>
    <mergeCell ref="B30:B31"/>
    <mergeCell ref="B32:B36"/>
    <mergeCell ref="B37:B40"/>
    <mergeCell ref="B55:B56"/>
    <mergeCell ref="B57:B58"/>
    <mergeCell ref="B59:B60"/>
    <mergeCell ref="C2:C3"/>
    <mergeCell ref="C57:C58"/>
    <mergeCell ref="D2:D3"/>
    <mergeCell ref="D4:D5"/>
    <mergeCell ref="D6:D7"/>
    <mergeCell ref="D9:D10"/>
    <mergeCell ref="D12:D13"/>
    <mergeCell ref="D15:D16"/>
    <mergeCell ref="D19:D22"/>
    <mergeCell ref="D23:D28"/>
    <mergeCell ref="D32:D36"/>
    <mergeCell ref="D46:D52"/>
    <mergeCell ref="D57:D58"/>
    <mergeCell ref="E2:E3"/>
    <mergeCell ref="E19:E22"/>
    <mergeCell ref="E23:E28"/>
    <mergeCell ref="E32:E36"/>
    <mergeCell ref="F2:F3"/>
    <mergeCell ref="F23:F28"/>
    <mergeCell ref="G2:G3"/>
    <mergeCell ref="G23:G28"/>
    <mergeCell ref="H2:H3"/>
    <mergeCell ref="H23:H28"/>
    <mergeCell ref="I19:I22"/>
    <mergeCell ref="I23:I28"/>
    <mergeCell ref="J19:J22"/>
    <mergeCell ref="J23:J28"/>
    <mergeCell ref="K19:K22"/>
    <mergeCell ref="K23:K28"/>
    <mergeCell ref="L2:L3"/>
    <mergeCell ref="L19:L22"/>
    <mergeCell ref="L23:L28"/>
    <mergeCell ref="M2:M3"/>
    <mergeCell ref="M4:M5"/>
    <mergeCell ref="M6:M7"/>
    <mergeCell ref="M9:M10"/>
    <mergeCell ref="M12:M13"/>
    <mergeCell ref="M15:M16"/>
    <mergeCell ref="M19:M22"/>
    <mergeCell ref="M23:M28"/>
  </mergeCells>
  <pageMargins left="0.236111111111111" right="0.156944444444444" top="0.393055555555556" bottom="0.393055555555556" header="0.196527777777778" footer="0.196527777777778"/>
  <pageSetup paperSize="9" scale="97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zoomScale="115" zoomScaleNormal="115" workbookViewId="0">
      <pane ySplit="3" topLeftCell="A4" activePane="bottomLeft" state="frozen"/>
      <selection/>
      <selection pane="bottomLeft" activeCell="P13" sqref="P13"/>
    </sheetView>
  </sheetViews>
  <sheetFormatPr defaultColWidth="9" defaultRowHeight="13.5"/>
  <cols>
    <col min="1" max="1" width="5" style="52" customWidth="1"/>
    <col min="2" max="2" width="12.775" style="52" customWidth="1"/>
    <col min="3" max="3" width="18.3833333333333" style="52" customWidth="1"/>
    <col min="4" max="4" width="10.2166666666667" style="52" customWidth="1"/>
    <col min="5" max="5" width="20.5583333333333" style="52" customWidth="1"/>
    <col min="6" max="6" width="8.88333333333333" style="53" customWidth="1"/>
    <col min="7" max="7" width="8.88333333333333" style="53" hidden="1" customWidth="1"/>
    <col min="8" max="8" width="12.2583333333333" style="53" hidden="1" customWidth="1"/>
    <col min="9" max="11" width="10" style="53" customWidth="1"/>
    <col min="12" max="12" width="10.7833333333333" style="52" customWidth="1"/>
    <col min="13" max="13" width="16.3333333333333" style="52" customWidth="1"/>
    <col min="14" max="14" width="9" style="52"/>
  </cols>
  <sheetData>
    <row r="1" customFormat="1" ht="39" customHeight="1" spans="1:14">
      <c r="A1" s="54" t="s">
        <v>348</v>
      </c>
      <c r="B1" s="54"/>
      <c r="C1" s="54"/>
      <c r="D1" s="54"/>
      <c r="E1" s="54"/>
      <c r="F1" s="55"/>
      <c r="G1" s="55"/>
      <c r="H1" s="55"/>
      <c r="I1" s="55"/>
      <c r="J1" s="55"/>
      <c r="K1" s="55"/>
      <c r="L1" s="54"/>
      <c r="M1" s="54"/>
      <c r="N1" s="52"/>
    </row>
    <row r="2" ht="16" customHeight="1" spans="1:13">
      <c r="A2" s="56" t="s">
        <v>217</v>
      </c>
      <c r="B2" s="56" t="s">
        <v>2</v>
      </c>
      <c r="C2" s="56" t="s">
        <v>3</v>
      </c>
      <c r="D2" s="56" t="s">
        <v>4</v>
      </c>
      <c r="E2" s="56" t="s">
        <v>5</v>
      </c>
      <c r="F2" s="57" t="s">
        <v>218</v>
      </c>
      <c r="G2" s="57" t="s">
        <v>7</v>
      </c>
      <c r="H2" s="57" t="s">
        <v>8</v>
      </c>
      <c r="I2" s="82" t="s">
        <v>9</v>
      </c>
      <c r="J2" s="83"/>
      <c r="K2" s="84"/>
      <c r="L2" s="85" t="s">
        <v>10</v>
      </c>
      <c r="M2" s="86" t="s">
        <v>11</v>
      </c>
    </row>
    <row r="3" ht="30" customHeight="1" spans="1:13">
      <c r="A3" s="58"/>
      <c r="B3" s="58"/>
      <c r="C3" s="58"/>
      <c r="D3" s="58"/>
      <c r="E3" s="58"/>
      <c r="F3" s="59"/>
      <c r="G3" s="59"/>
      <c r="H3" s="59"/>
      <c r="I3" s="87" t="s">
        <v>12</v>
      </c>
      <c r="J3" s="34" t="s">
        <v>219</v>
      </c>
      <c r="K3" s="34" t="s">
        <v>220</v>
      </c>
      <c r="L3" s="88"/>
      <c r="M3" s="86"/>
    </row>
    <row r="4" ht="21" customHeight="1" spans="1:13">
      <c r="A4" s="60">
        <v>1</v>
      </c>
      <c r="B4" s="25" t="s">
        <v>349</v>
      </c>
      <c r="C4" s="25" t="s">
        <v>222</v>
      </c>
      <c r="D4" s="25" t="s">
        <v>350</v>
      </c>
      <c r="E4" s="23" t="s">
        <v>299</v>
      </c>
      <c r="F4" s="50">
        <v>276</v>
      </c>
      <c r="G4" s="50">
        <v>68</v>
      </c>
      <c r="H4" s="50">
        <f>F4*G4</f>
        <v>18768</v>
      </c>
      <c r="I4" s="50">
        <v>38</v>
      </c>
      <c r="J4" s="50">
        <f>I4*F4</f>
        <v>10488</v>
      </c>
      <c r="K4" s="50">
        <f>I4*1.06</f>
        <v>40.28</v>
      </c>
      <c r="L4" s="89" t="s">
        <v>20</v>
      </c>
      <c r="M4" s="25"/>
    </row>
    <row r="5" ht="27" customHeight="1" spans="1:13">
      <c r="A5" s="60"/>
      <c r="B5" s="25"/>
      <c r="C5" s="25" t="s">
        <v>225</v>
      </c>
      <c r="D5" s="25"/>
      <c r="E5" s="23" t="s">
        <v>226</v>
      </c>
      <c r="F5" s="50">
        <v>6</v>
      </c>
      <c r="G5" s="50">
        <v>30</v>
      </c>
      <c r="H5" s="50">
        <f>F5*G5</f>
        <v>180</v>
      </c>
      <c r="I5" s="50">
        <v>38</v>
      </c>
      <c r="J5" s="50">
        <f>I5*F5</f>
        <v>228</v>
      </c>
      <c r="K5" s="50">
        <f t="shared" ref="K5:K40" si="0">I5*1.06</f>
        <v>40.28</v>
      </c>
      <c r="L5" s="89" t="s">
        <v>20</v>
      </c>
      <c r="M5" s="25"/>
    </row>
    <row r="6" ht="33" customHeight="1" spans="1:13">
      <c r="A6" s="60">
        <v>2</v>
      </c>
      <c r="B6" s="26" t="s">
        <v>221</v>
      </c>
      <c r="C6" s="26" t="s">
        <v>222</v>
      </c>
      <c r="D6" s="25" t="s">
        <v>351</v>
      </c>
      <c r="E6" s="23" t="s">
        <v>352</v>
      </c>
      <c r="F6" s="50">
        <v>29</v>
      </c>
      <c r="G6" s="50">
        <v>68</v>
      </c>
      <c r="H6" s="50">
        <f t="shared" ref="H6:H23" si="1">F6*G6</f>
        <v>1972</v>
      </c>
      <c r="I6" s="50">
        <v>38</v>
      </c>
      <c r="J6" s="50">
        <f t="shared" ref="J6:J40" si="2">I6*F6</f>
        <v>1102</v>
      </c>
      <c r="K6" s="50">
        <f t="shared" si="0"/>
        <v>40.28</v>
      </c>
      <c r="L6" s="89" t="s">
        <v>20</v>
      </c>
      <c r="M6" s="90"/>
    </row>
    <row r="7" ht="26" customHeight="1" spans="1:13">
      <c r="A7" s="60"/>
      <c r="B7" s="26"/>
      <c r="C7" s="26" t="s">
        <v>225</v>
      </c>
      <c r="D7" s="25"/>
      <c r="E7" s="23" t="s">
        <v>226</v>
      </c>
      <c r="F7" s="50">
        <v>6</v>
      </c>
      <c r="G7" s="50">
        <v>30</v>
      </c>
      <c r="H7" s="50">
        <f t="shared" si="1"/>
        <v>180</v>
      </c>
      <c r="I7" s="50">
        <v>38</v>
      </c>
      <c r="J7" s="50">
        <f t="shared" si="2"/>
        <v>228</v>
      </c>
      <c r="K7" s="50">
        <f t="shared" si="0"/>
        <v>40.28</v>
      </c>
      <c r="L7" s="89" t="s">
        <v>20</v>
      </c>
      <c r="M7" s="90"/>
    </row>
    <row r="8" spans="1:13">
      <c r="A8" s="60">
        <v>3</v>
      </c>
      <c r="B8" s="26" t="s">
        <v>301</v>
      </c>
      <c r="C8" s="26" t="s">
        <v>302</v>
      </c>
      <c r="D8" s="25" t="s">
        <v>353</v>
      </c>
      <c r="E8" s="25" t="s">
        <v>231</v>
      </c>
      <c r="F8" s="50">
        <v>4</v>
      </c>
      <c r="G8" s="50">
        <v>800</v>
      </c>
      <c r="H8" s="50">
        <f t="shared" si="1"/>
        <v>3200</v>
      </c>
      <c r="I8" s="50">
        <v>345</v>
      </c>
      <c r="J8" s="50">
        <f t="shared" si="2"/>
        <v>1380</v>
      </c>
      <c r="K8" s="50">
        <f t="shared" si="0"/>
        <v>365.7</v>
      </c>
      <c r="L8" s="89" t="s">
        <v>20</v>
      </c>
      <c r="M8" s="25"/>
    </row>
    <row r="9" ht="24" spans="1:13">
      <c r="A9" s="60">
        <v>4</v>
      </c>
      <c r="B9" s="26" t="s">
        <v>227</v>
      </c>
      <c r="C9" s="26" t="s">
        <v>222</v>
      </c>
      <c r="D9" s="25" t="s">
        <v>354</v>
      </c>
      <c r="E9" s="23" t="s">
        <v>352</v>
      </c>
      <c r="F9" s="50">
        <v>18</v>
      </c>
      <c r="G9" s="50">
        <v>68</v>
      </c>
      <c r="H9" s="50">
        <f t="shared" si="1"/>
        <v>1224</v>
      </c>
      <c r="I9" s="50">
        <v>38</v>
      </c>
      <c r="J9" s="50">
        <f t="shared" si="2"/>
        <v>684</v>
      </c>
      <c r="K9" s="50">
        <f t="shared" si="0"/>
        <v>40.28</v>
      </c>
      <c r="L9" s="89" t="s">
        <v>20</v>
      </c>
      <c r="M9" s="25"/>
    </row>
    <row r="10" ht="21" customHeight="1" spans="1:13">
      <c r="A10" s="60"/>
      <c r="B10" s="26"/>
      <c r="C10" s="26" t="s">
        <v>225</v>
      </c>
      <c r="D10" s="25"/>
      <c r="E10" s="23" t="s">
        <v>226</v>
      </c>
      <c r="F10" s="50">
        <v>2</v>
      </c>
      <c r="G10" s="50">
        <v>30</v>
      </c>
      <c r="H10" s="50">
        <f t="shared" si="1"/>
        <v>60</v>
      </c>
      <c r="I10" s="50">
        <v>38</v>
      </c>
      <c r="J10" s="50">
        <f t="shared" si="2"/>
        <v>76</v>
      </c>
      <c r="K10" s="50">
        <f t="shared" si="0"/>
        <v>40.28</v>
      </c>
      <c r="L10" s="89" t="s">
        <v>20</v>
      </c>
      <c r="M10" s="25"/>
    </row>
    <row r="11" spans="1:13">
      <c r="A11" s="60">
        <v>5</v>
      </c>
      <c r="B11" s="26" t="s">
        <v>306</v>
      </c>
      <c r="C11" s="26" t="s">
        <v>230</v>
      </c>
      <c r="D11" s="25" t="s">
        <v>354</v>
      </c>
      <c r="E11" s="25" t="s">
        <v>304</v>
      </c>
      <c r="F11" s="50">
        <v>3</v>
      </c>
      <c r="G11" s="50">
        <v>15000</v>
      </c>
      <c r="H11" s="50">
        <f t="shared" si="1"/>
        <v>45000</v>
      </c>
      <c r="I11" s="50">
        <v>10000</v>
      </c>
      <c r="J11" s="50">
        <f t="shared" si="2"/>
        <v>30000</v>
      </c>
      <c r="K11" s="50">
        <f t="shared" si="0"/>
        <v>10600</v>
      </c>
      <c r="L11" s="89" t="s">
        <v>20</v>
      </c>
      <c r="M11" s="25"/>
    </row>
    <row r="12" ht="32" customHeight="1" spans="1:13">
      <c r="A12" s="60">
        <v>6</v>
      </c>
      <c r="B12" s="26" t="s">
        <v>232</v>
      </c>
      <c r="C12" s="26" t="s">
        <v>222</v>
      </c>
      <c r="D12" s="25" t="s">
        <v>355</v>
      </c>
      <c r="E12" s="23" t="s">
        <v>352</v>
      </c>
      <c r="F12" s="50">
        <v>28</v>
      </c>
      <c r="G12" s="50">
        <v>68</v>
      </c>
      <c r="H12" s="50">
        <f t="shared" si="1"/>
        <v>1904</v>
      </c>
      <c r="I12" s="50">
        <v>38</v>
      </c>
      <c r="J12" s="50">
        <f t="shared" si="2"/>
        <v>1064</v>
      </c>
      <c r="K12" s="50">
        <f t="shared" si="0"/>
        <v>40.28</v>
      </c>
      <c r="L12" s="89" t="s">
        <v>20</v>
      </c>
      <c r="M12" s="25"/>
    </row>
    <row r="13" ht="18" customHeight="1" spans="1:13">
      <c r="A13" s="60"/>
      <c r="B13" s="26"/>
      <c r="C13" s="26" t="s">
        <v>225</v>
      </c>
      <c r="D13" s="25"/>
      <c r="E13" s="23" t="s">
        <v>226</v>
      </c>
      <c r="F13" s="50">
        <v>4</v>
      </c>
      <c r="G13" s="50">
        <v>30</v>
      </c>
      <c r="H13" s="50">
        <f t="shared" si="1"/>
        <v>120</v>
      </c>
      <c r="I13" s="50">
        <v>38</v>
      </c>
      <c r="J13" s="50">
        <f t="shared" si="2"/>
        <v>152</v>
      </c>
      <c r="K13" s="50">
        <f t="shared" si="0"/>
        <v>40.28</v>
      </c>
      <c r="L13" s="89" t="s">
        <v>20</v>
      </c>
      <c r="M13" s="25"/>
    </row>
    <row r="14" spans="1:13">
      <c r="A14" s="60">
        <v>7</v>
      </c>
      <c r="B14" s="26" t="s">
        <v>308</v>
      </c>
      <c r="C14" s="26" t="s">
        <v>230</v>
      </c>
      <c r="D14" s="25" t="s">
        <v>356</v>
      </c>
      <c r="E14" s="25" t="s">
        <v>304</v>
      </c>
      <c r="F14" s="50">
        <v>8</v>
      </c>
      <c r="G14" s="50">
        <v>15000</v>
      </c>
      <c r="H14" s="50">
        <f t="shared" si="1"/>
        <v>120000</v>
      </c>
      <c r="I14" s="50">
        <v>10000</v>
      </c>
      <c r="J14" s="50">
        <f t="shared" si="2"/>
        <v>80000</v>
      </c>
      <c r="K14" s="50">
        <f t="shared" si="0"/>
        <v>10600</v>
      </c>
      <c r="L14" s="89" t="s">
        <v>20</v>
      </c>
      <c r="M14" s="25"/>
    </row>
    <row r="15" ht="35" customHeight="1" spans="1:13">
      <c r="A15" s="60">
        <v>8</v>
      </c>
      <c r="B15" s="26" t="s">
        <v>236</v>
      </c>
      <c r="C15" s="26" t="s">
        <v>222</v>
      </c>
      <c r="D15" s="25" t="s">
        <v>357</v>
      </c>
      <c r="E15" s="23" t="s">
        <v>352</v>
      </c>
      <c r="F15" s="50">
        <v>14</v>
      </c>
      <c r="G15" s="50">
        <v>68</v>
      </c>
      <c r="H15" s="50">
        <f t="shared" si="1"/>
        <v>952</v>
      </c>
      <c r="I15" s="50">
        <v>38</v>
      </c>
      <c r="J15" s="50">
        <f t="shared" si="2"/>
        <v>532</v>
      </c>
      <c r="K15" s="50">
        <f t="shared" si="0"/>
        <v>40.28</v>
      </c>
      <c r="L15" s="89" t="s">
        <v>20</v>
      </c>
      <c r="M15" s="25"/>
    </row>
    <row r="16" ht="22" customHeight="1" spans="1:13">
      <c r="A16" s="60"/>
      <c r="B16" s="26"/>
      <c r="C16" s="26" t="s">
        <v>225</v>
      </c>
      <c r="D16" s="25"/>
      <c r="E16" s="23" t="s">
        <v>226</v>
      </c>
      <c r="F16" s="50">
        <v>1</v>
      </c>
      <c r="G16" s="50">
        <v>30</v>
      </c>
      <c r="H16" s="50">
        <f t="shared" si="1"/>
        <v>30</v>
      </c>
      <c r="I16" s="50">
        <v>38</v>
      </c>
      <c r="J16" s="50">
        <f t="shared" si="2"/>
        <v>38</v>
      </c>
      <c r="K16" s="50">
        <f t="shared" si="0"/>
        <v>40.28</v>
      </c>
      <c r="L16" s="89" t="s">
        <v>20</v>
      </c>
      <c r="M16" s="25"/>
    </row>
    <row r="17" spans="1:13">
      <c r="A17" s="60">
        <v>9</v>
      </c>
      <c r="B17" s="26" t="s">
        <v>238</v>
      </c>
      <c r="C17" s="26" t="s">
        <v>222</v>
      </c>
      <c r="D17" s="25" t="s">
        <v>358</v>
      </c>
      <c r="E17" s="25" t="s">
        <v>239</v>
      </c>
      <c r="F17" s="50">
        <v>208</v>
      </c>
      <c r="G17" s="50">
        <v>68</v>
      </c>
      <c r="H17" s="50">
        <f t="shared" si="1"/>
        <v>14144</v>
      </c>
      <c r="I17" s="50">
        <v>38</v>
      </c>
      <c r="J17" s="50">
        <f t="shared" si="2"/>
        <v>7904</v>
      </c>
      <c r="K17" s="50">
        <f t="shared" si="0"/>
        <v>40.28</v>
      </c>
      <c r="L17" s="89" t="s">
        <v>20</v>
      </c>
      <c r="M17" s="25"/>
    </row>
    <row r="18" spans="1:13">
      <c r="A18" s="60">
        <v>10</v>
      </c>
      <c r="B18" s="26" t="s">
        <v>312</v>
      </c>
      <c r="C18" s="26" t="s">
        <v>230</v>
      </c>
      <c r="D18" s="25" t="s">
        <v>359</v>
      </c>
      <c r="E18" s="25" t="s">
        <v>304</v>
      </c>
      <c r="F18" s="50">
        <v>22</v>
      </c>
      <c r="G18" s="50">
        <v>15000</v>
      </c>
      <c r="H18" s="50">
        <f t="shared" si="1"/>
        <v>330000</v>
      </c>
      <c r="I18" s="50">
        <v>10000</v>
      </c>
      <c r="J18" s="50">
        <f t="shared" si="2"/>
        <v>220000</v>
      </c>
      <c r="K18" s="50">
        <f t="shared" si="0"/>
        <v>10600</v>
      </c>
      <c r="L18" s="89" t="s">
        <v>20</v>
      </c>
      <c r="M18" s="25"/>
    </row>
    <row r="19" ht="46" customHeight="1" spans="1:13">
      <c r="A19" s="61">
        <v>11</v>
      </c>
      <c r="B19" s="62" t="s">
        <v>313</v>
      </c>
      <c r="C19" s="26" t="s">
        <v>314</v>
      </c>
      <c r="D19" s="42" t="s">
        <v>250</v>
      </c>
      <c r="E19" s="42" t="s">
        <v>315</v>
      </c>
      <c r="F19" s="50">
        <v>1</v>
      </c>
      <c r="G19" s="50">
        <v>320</v>
      </c>
      <c r="H19" s="50">
        <f t="shared" si="1"/>
        <v>320</v>
      </c>
      <c r="I19" s="91">
        <v>870</v>
      </c>
      <c r="J19" s="91">
        <f>F19*I19</f>
        <v>870</v>
      </c>
      <c r="K19" s="92">
        <f t="shared" si="0"/>
        <v>922.2</v>
      </c>
      <c r="L19" s="93" t="s">
        <v>20</v>
      </c>
      <c r="M19" s="25"/>
    </row>
    <row r="20" ht="46" customHeight="1" spans="1:13">
      <c r="A20" s="63"/>
      <c r="B20" s="64"/>
      <c r="C20" s="26" t="s">
        <v>113</v>
      </c>
      <c r="D20" s="65"/>
      <c r="E20" s="65"/>
      <c r="F20" s="50">
        <v>1</v>
      </c>
      <c r="G20" s="50">
        <v>320</v>
      </c>
      <c r="H20" s="50">
        <f t="shared" si="1"/>
        <v>320</v>
      </c>
      <c r="I20" s="94"/>
      <c r="J20" s="94"/>
      <c r="K20" s="95"/>
      <c r="L20" s="96"/>
      <c r="M20" s="25"/>
    </row>
    <row r="21" ht="46" customHeight="1" spans="1:13">
      <c r="A21" s="63"/>
      <c r="B21" s="64"/>
      <c r="C21" s="66" t="s">
        <v>316</v>
      </c>
      <c r="D21" s="65"/>
      <c r="E21" s="65"/>
      <c r="F21" s="50">
        <v>1</v>
      </c>
      <c r="G21" s="50">
        <v>372</v>
      </c>
      <c r="H21" s="50">
        <f t="shared" si="1"/>
        <v>372</v>
      </c>
      <c r="I21" s="94"/>
      <c r="J21" s="94"/>
      <c r="K21" s="95"/>
      <c r="L21" s="96"/>
      <c r="M21" s="25"/>
    </row>
    <row r="22" ht="46" customHeight="1" spans="1:13">
      <c r="A22" s="67"/>
      <c r="B22" s="66"/>
      <c r="C22" s="26" t="s">
        <v>62</v>
      </c>
      <c r="D22" s="44"/>
      <c r="E22" s="44"/>
      <c r="F22" s="50">
        <v>1</v>
      </c>
      <c r="G22" s="50">
        <v>136</v>
      </c>
      <c r="H22" s="50">
        <f t="shared" si="1"/>
        <v>136</v>
      </c>
      <c r="I22" s="97"/>
      <c r="J22" s="97"/>
      <c r="K22" s="87"/>
      <c r="L22" s="98"/>
      <c r="M22" s="25"/>
    </row>
    <row r="23" spans="1:13">
      <c r="A23" s="61">
        <v>12</v>
      </c>
      <c r="B23" s="61" t="s">
        <v>195</v>
      </c>
      <c r="C23" s="60" t="s">
        <v>196</v>
      </c>
      <c r="D23" s="42" t="s">
        <v>360</v>
      </c>
      <c r="E23" s="42" t="s">
        <v>241</v>
      </c>
      <c r="F23" s="68">
        <v>45</v>
      </c>
      <c r="G23" s="68">
        <v>60</v>
      </c>
      <c r="H23" s="68">
        <f t="shared" si="1"/>
        <v>2700</v>
      </c>
      <c r="I23" s="68">
        <v>60</v>
      </c>
      <c r="J23" s="68">
        <f t="shared" si="2"/>
        <v>2700</v>
      </c>
      <c r="K23" s="68">
        <f t="shared" si="0"/>
        <v>63.6</v>
      </c>
      <c r="L23" s="93" t="s">
        <v>20</v>
      </c>
      <c r="M23" s="25"/>
    </row>
    <row r="24" customFormat="1" spans="1:14">
      <c r="A24" s="63"/>
      <c r="B24" s="63"/>
      <c r="C24" s="60" t="s">
        <v>199</v>
      </c>
      <c r="D24" s="65"/>
      <c r="E24" s="65"/>
      <c r="F24" s="69"/>
      <c r="G24" s="69"/>
      <c r="H24" s="69"/>
      <c r="I24" s="69"/>
      <c r="J24" s="69"/>
      <c r="K24" s="69"/>
      <c r="L24" s="96"/>
      <c r="M24" s="25"/>
      <c r="N24" s="52"/>
    </row>
    <row r="25" customFormat="1" spans="1:14">
      <c r="A25" s="63"/>
      <c r="B25" s="63"/>
      <c r="C25" s="60" t="s">
        <v>200</v>
      </c>
      <c r="D25" s="65"/>
      <c r="E25" s="65"/>
      <c r="F25" s="69"/>
      <c r="G25" s="69"/>
      <c r="H25" s="69"/>
      <c r="I25" s="69"/>
      <c r="J25" s="69"/>
      <c r="K25" s="69"/>
      <c r="L25" s="96"/>
      <c r="M25" s="25"/>
      <c r="N25" s="52"/>
    </row>
    <row r="26" customFormat="1" spans="1:14">
      <c r="A26" s="63"/>
      <c r="B26" s="63"/>
      <c r="C26" s="60" t="s">
        <v>201</v>
      </c>
      <c r="D26" s="65"/>
      <c r="E26" s="65"/>
      <c r="F26" s="69"/>
      <c r="G26" s="69"/>
      <c r="H26" s="69"/>
      <c r="I26" s="69"/>
      <c r="J26" s="69"/>
      <c r="K26" s="69"/>
      <c r="L26" s="96"/>
      <c r="M26" s="25"/>
      <c r="N26" s="52"/>
    </row>
    <row r="27" customFormat="1" spans="1:14">
      <c r="A27" s="63"/>
      <c r="B27" s="63"/>
      <c r="C27" s="60" t="s">
        <v>202</v>
      </c>
      <c r="D27" s="65"/>
      <c r="E27" s="65"/>
      <c r="F27" s="69"/>
      <c r="G27" s="69"/>
      <c r="H27" s="69"/>
      <c r="I27" s="69"/>
      <c r="J27" s="69"/>
      <c r="K27" s="69"/>
      <c r="L27" s="96"/>
      <c r="M27" s="25"/>
      <c r="N27" s="52"/>
    </row>
    <row r="28" customFormat="1" spans="1:14">
      <c r="A28" s="67"/>
      <c r="B28" s="67"/>
      <c r="C28" s="60" t="s">
        <v>203</v>
      </c>
      <c r="D28" s="44"/>
      <c r="E28" s="44"/>
      <c r="F28" s="70"/>
      <c r="G28" s="70"/>
      <c r="H28" s="70"/>
      <c r="I28" s="70"/>
      <c r="J28" s="70"/>
      <c r="K28" s="70"/>
      <c r="L28" s="98"/>
      <c r="M28" s="25"/>
      <c r="N28" s="52"/>
    </row>
    <row r="29" s="51" customFormat="1" spans="1:14">
      <c r="A29" s="60">
        <v>13</v>
      </c>
      <c r="B29" s="60" t="s">
        <v>242</v>
      </c>
      <c r="C29" s="60" t="s">
        <v>196</v>
      </c>
      <c r="D29" s="25" t="s">
        <v>250</v>
      </c>
      <c r="E29" s="25" t="s">
        <v>243</v>
      </c>
      <c r="F29" s="50">
        <v>10</v>
      </c>
      <c r="G29" s="50">
        <v>60</v>
      </c>
      <c r="H29" s="50">
        <f>F29*G29</f>
        <v>600</v>
      </c>
      <c r="I29" s="50">
        <v>60</v>
      </c>
      <c r="J29" s="50">
        <f t="shared" si="2"/>
        <v>600</v>
      </c>
      <c r="K29" s="50">
        <f t="shared" si="0"/>
        <v>63.6</v>
      </c>
      <c r="L29" s="89" t="s">
        <v>20</v>
      </c>
      <c r="M29" s="25"/>
      <c r="N29" s="52"/>
    </row>
    <row r="30" ht="30" customHeight="1" spans="1:13">
      <c r="A30" s="61">
        <v>14</v>
      </c>
      <c r="B30" s="62" t="s">
        <v>244</v>
      </c>
      <c r="C30" s="26" t="s">
        <v>245</v>
      </c>
      <c r="D30" s="25">
        <v>243</v>
      </c>
      <c r="E30" s="42" t="s">
        <v>246</v>
      </c>
      <c r="F30" s="50">
        <v>25</v>
      </c>
      <c r="G30" s="50" t="s">
        <v>247</v>
      </c>
      <c r="H30" s="50">
        <f>88*3*F30</f>
        <v>6600</v>
      </c>
      <c r="I30" s="36">
        <v>250</v>
      </c>
      <c r="J30" s="50">
        <f t="shared" si="2"/>
        <v>6250</v>
      </c>
      <c r="K30" s="50">
        <f t="shared" si="0"/>
        <v>265</v>
      </c>
      <c r="L30" s="25" t="s">
        <v>248</v>
      </c>
      <c r="M30" s="25" t="s">
        <v>318</v>
      </c>
    </row>
    <row r="31" ht="15" customHeight="1" spans="1:13">
      <c r="A31" s="67"/>
      <c r="B31" s="66"/>
      <c r="C31" s="26" t="s">
        <v>249</v>
      </c>
      <c r="D31" s="25">
        <v>243</v>
      </c>
      <c r="E31" s="44"/>
      <c r="F31" s="50">
        <v>25</v>
      </c>
      <c r="G31" s="50">
        <v>200</v>
      </c>
      <c r="H31" s="50">
        <f t="shared" ref="H31:H42" si="3">F31*G31</f>
        <v>5000</v>
      </c>
      <c r="I31" s="36">
        <v>200</v>
      </c>
      <c r="J31" s="50">
        <f t="shared" si="2"/>
        <v>5000</v>
      </c>
      <c r="K31" s="50">
        <f t="shared" si="0"/>
        <v>212</v>
      </c>
      <c r="L31" s="25" t="s">
        <v>248</v>
      </c>
      <c r="M31" s="25"/>
    </row>
    <row r="32" spans="1:13">
      <c r="A32" s="61">
        <v>15</v>
      </c>
      <c r="B32" s="62" t="s">
        <v>82</v>
      </c>
      <c r="C32" s="26" t="s">
        <v>83</v>
      </c>
      <c r="D32" s="42" t="s">
        <v>250</v>
      </c>
      <c r="E32" s="42" t="s">
        <v>251</v>
      </c>
      <c r="F32" s="50">
        <v>1</v>
      </c>
      <c r="G32" s="50">
        <v>760</v>
      </c>
      <c r="H32" s="50">
        <f t="shared" si="3"/>
        <v>760</v>
      </c>
      <c r="I32" s="50">
        <v>550</v>
      </c>
      <c r="J32" s="50">
        <f t="shared" si="2"/>
        <v>550</v>
      </c>
      <c r="K32" s="50">
        <f t="shared" si="0"/>
        <v>583</v>
      </c>
      <c r="L32" s="89" t="s">
        <v>20</v>
      </c>
      <c r="M32" s="25"/>
    </row>
    <row r="33" spans="1:13">
      <c r="A33" s="63"/>
      <c r="B33" s="64"/>
      <c r="C33" s="26" t="s">
        <v>41</v>
      </c>
      <c r="D33" s="65"/>
      <c r="E33" s="65"/>
      <c r="F33" s="50">
        <v>1</v>
      </c>
      <c r="G33" s="50">
        <v>112</v>
      </c>
      <c r="H33" s="50">
        <f t="shared" si="3"/>
        <v>112</v>
      </c>
      <c r="I33" s="50">
        <v>50</v>
      </c>
      <c r="J33" s="50">
        <f t="shared" si="2"/>
        <v>50</v>
      </c>
      <c r="K33" s="50">
        <f t="shared" si="0"/>
        <v>53</v>
      </c>
      <c r="L33" s="89" t="s">
        <v>20</v>
      </c>
      <c r="M33" s="25"/>
    </row>
    <row r="34" spans="1:13">
      <c r="A34" s="63"/>
      <c r="B34" s="64"/>
      <c r="C34" s="26" t="s">
        <v>84</v>
      </c>
      <c r="D34" s="65"/>
      <c r="E34" s="65"/>
      <c r="F34" s="50">
        <v>1</v>
      </c>
      <c r="G34" s="50">
        <v>631</v>
      </c>
      <c r="H34" s="50">
        <f t="shared" si="3"/>
        <v>631</v>
      </c>
      <c r="I34" s="50">
        <v>390</v>
      </c>
      <c r="J34" s="50">
        <f t="shared" si="2"/>
        <v>390</v>
      </c>
      <c r="K34" s="50">
        <f t="shared" si="0"/>
        <v>413.4</v>
      </c>
      <c r="L34" s="89" t="s">
        <v>20</v>
      </c>
      <c r="M34" s="25" t="s">
        <v>85</v>
      </c>
    </row>
    <row r="35" spans="1:13">
      <c r="A35" s="63"/>
      <c r="B35" s="64"/>
      <c r="C35" s="26" t="s">
        <v>86</v>
      </c>
      <c r="D35" s="65"/>
      <c r="E35" s="65"/>
      <c r="F35" s="50">
        <v>1</v>
      </c>
      <c r="G35" s="50">
        <v>498</v>
      </c>
      <c r="H35" s="50">
        <f t="shared" si="3"/>
        <v>498</v>
      </c>
      <c r="I35" s="50">
        <v>300</v>
      </c>
      <c r="J35" s="50">
        <f t="shared" si="2"/>
        <v>300</v>
      </c>
      <c r="K35" s="50">
        <f t="shared" si="0"/>
        <v>318</v>
      </c>
      <c r="L35" s="89" t="s">
        <v>20</v>
      </c>
      <c r="M35" s="25"/>
    </row>
    <row r="36" spans="1:13">
      <c r="A36" s="67"/>
      <c r="B36" s="66"/>
      <c r="C36" s="26" t="s">
        <v>57</v>
      </c>
      <c r="D36" s="44"/>
      <c r="E36" s="44"/>
      <c r="F36" s="50">
        <v>1</v>
      </c>
      <c r="G36" s="50">
        <v>112</v>
      </c>
      <c r="H36" s="50">
        <f t="shared" si="3"/>
        <v>112</v>
      </c>
      <c r="I36" s="50">
        <f>G36*0.5</f>
        <v>56</v>
      </c>
      <c r="J36" s="50">
        <f t="shared" si="2"/>
        <v>56</v>
      </c>
      <c r="K36" s="50">
        <f t="shared" si="0"/>
        <v>59.36</v>
      </c>
      <c r="L36" s="89" t="s">
        <v>20</v>
      </c>
      <c r="M36" s="25"/>
    </row>
    <row r="37" spans="1:13">
      <c r="A37" s="61">
        <v>16</v>
      </c>
      <c r="B37" s="62" t="s">
        <v>91</v>
      </c>
      <c r="C37" s="26" t="s">
        <v>24</v>
      </c>
      <c r="D37" s="25" t="s">
        <v>361</v>
      </c>
      <c r="E37" s="25" t="s">
        <v>320</v>
      </c>
      <c r="F37" s="50">
        <v>10</v>
      </c>
      <c r="G37" s="50">
        <v>283</v>
      </c>
      <c r="H37" s="50">
        <f t="shared" si="3"/>
        <v>2830</v>
      </c>
      <c r="I37" s="50">
        <v>80</v>
      </c>
      <c r="J37" s="50">
        <f t="shared" si="2"/>
        <v>800</v>
      </c>
      <c r="K37" s="50">
        <f t="shared" si="0"/>
        <v>84.8</v>
      </c>
      <c r="L37" s="89" t="s">
        <v>27</v>
      </c>
      <c r="M37" s="25"/>
    </row>
    <row r="38" spans="1:13">
      <c r="A38" s="63"/>
      <c r="B38" s="64"/>
      <c r="C38" s="26" t="s">
        <v>79</v>
      </c>
      <c r="D38" s="25" t="s">
        <v>361</v>
      </c>
      <c r="E38" s="25" t="s">
        <v>320</v>
      </c>
      <c r="F38" s="50">
        <v>10</v>
      </c>
      <c r="G38" s="50">
        <v>277</v>
      </c>
      <c r="H38" s="50">
        <f t="shared" si="3"/>
        <v>2770</v>
      </c>
      <c r="I38" s="50">
        <v>250</v>
      </c>
      <c r="J38" s="50">
        <f t="shared" si="2"/>
        <v>2500</v>
      </c>
      <c r="K38" s="50">
        <f t="shared" si="0"/>
        <v>265</v>
      </c>
      <c r="L38" s="89" t="s">
        <v>27</v>
      </c>
      <c r="M38" s="25"/>
    </row>
    <row r="39" spans="1:13">
      <c r="A39" s="63"/>
      <c r="B39" s="64"/>
      <c r="C39" s="26" t="s">
        <v>98</v>
      </c>
      <c r="D39" s="25" t="s">
        <v>362</v>
      </c>
      <c r="E39" s="25" t="s">
        <v>256</v>
      </c>
      <c r="F39" s="50">
        <v>9</v>
      </c>
      <c r="G39" s="50">
        <v>211</v>
      </c>
      <c r="H39" s="50">
        <f t="shared" si="3"/>
        <v>1899</v>
      </c>
      <c r="I39" s="50">
        <v>236</v>
      </c>
      <c r="J39" s="50">
        <f t="shared" si="2"/>
        <v>2124</v>
      </c>
      <c r="K39" s="50">
        <f t="shared" si="0"/>
        <v>250.16</v>
      </c>
      <c r="L39" s="89" t="s">
        <v>95</v>
      </c>
      <c r="M39" s="25"/>
    </row>
    <row r="40" ht="25" customHeight="1" spans="1:13">
      <c r="A40" s="67"/>
      <c r="B40" s="66"/>
      <c r="C40" s="71" t="s">
        <v>93</v>
      </c>
      <c r="D40" s="25" t="s">
        <v>362</v>
      </c>
      <c r="E40" s="25" t="s">
        <v>256</v>
      </c>
      <c r="F40" s="25">
        <v>9</v>
      </c>
      <c r="G40" s="50"/>
      <c r="H40" s="50"/>
      <c r="I40" s="50">
        <v>65</v>
      </c>
      <c r="J40" s="50">
        <f t="shared" si="2"/>
        <v>585</v>
      </c>
      <c r="K40" s="50">
        <f t="shared" si="0"/>
        <v>68.9</v>
      </c>
      <c r="L40" s="89" t="s">
        <v>95</v>
      </c>
      <c r="M40" s="25"/>
    </row>
    <row r="41" ht="30" customHeight="1" spans="1:13">
      <c r="A41" s="61">
        <v>17</v>
      </c>
      <c r="B41" s="26" t="s">
        <v>262</v>
      </c>
      <c r="C41" s="26" t="s">
        <v>17</v>
      </c>
      <c r="D41" s="25" t="s">
        <v>18</v>
      </c>
      <c r="E41" s="25" t="s">
        <v>19</v>
      </c>
      <c r="F41" s="25">
        <v>1</v>
      </c>
      <c r="G41" s="50">
        <v>1101</v>
      </c>
      <c r="H41" s="50">
        <f>F41*G41</f>
        <v>1101</v>
      </c>
      <c r="I41" s="50">
        <v>840</v>
      </c>
      <c r="J41" s="50">
        <f t="shared" ref="J41:J60" si="4">I41*F41</f>
        <v>840</v>
      </c>
      <c r="K41" s="50">
        <f t="shared" ref="K41:K61" si="5">I41*1.06</f>
        <v>890.4</v>
      </c>
      <c r="L41" s="89" t="s">
        <v>20</v>
      </c>
      <c r="M41" s="25"/>
    </row>
    <row r="42" ht="30" customHeight="1" spans="1:13">
      <c r="A42" s="63"/>
      <c r="B42" s="26" t="s">
        <v>263</v>
      </c>
      <c r="C42" s="26" t="s">
        <v>17</v>
      </c>
      <c r="D42" s="25" t="s">
        <v>18</v>
      </c>
      <c r="E42" s="25" t="s">
        <v>264</v>
      </c>
      <c r="F42" s="25">
        <v>1</v>
      </c>
      <c r="G42" s="50">
        <v>1101</v>
      </c>
      <c r="H42" s="50">
        <f>F42*G42</f>
        <v>1101</v>
      </c>
      <c r="I42" s="50">
        <v>840</v>
      </c>
      <c r="J42" s="50">
        <f t="shared" si="4"/>
        <v>840</v>
      </c>
      <c r="K42" s="50">
        <f t="shared" si="5"/>
        <v>890.4</v>
      </c>
      <c r="L42" s="89" t="s">
        <v>20</v>
      </c>
      <c r="M42" s="25"/>
    </row>
    <row r="43" ht="24" customHeight="1" spans="1:13">
      <c r="A43" s="67"/>
      <c r="B43" s="26" t="s">
        <v>262</v>
      </c>
      <c r="C43" s="26" t="s">
        <v>24</v>
      </c>
      <c r="D43" s="25" t="s">
        <v>18</v>
      </c>
      <c r="E43" s="25" t="s">
        <v>265</v>
      </c>
      <c r="F43" s="25">
        <v>40</v>
      </c>
      <c r="G43" s="50">
        <v>120</v>
      </c>
      <c r="H43" s="50">
        <f>F43*G43</f>
        <v>4800</v>
      </c>
      <c r="I43" s="50">
        <v>80</v>
      </c>
      <c r="J43" s="50">
        <f t="shared" si="4"/>
        <v>3200</v>
      </c>
      <c r="K43" s="50">
        <f t="shared" si="5"/>
        <v>84.8</v>
      </c>
      <c r="L43" s="89" t="s">
        <v>20</v>
      </c>
      <c r="M43" s="25"/>
    </row>
    <row r="44" ht="56.25" spans="1:13">
      <c r="A44" s="60">
        <v>18</v>
      </c>
      <c r="B44" s="26" t="s">
        <v>322</v>
      </c>
      <c r="C44" s="72" t="s">
        <v>323</v>
      </c>
      <c r="D44" s="25" t="s">
        <v>363</v>
      </c>
      <c r="E44" s="25" t="s">
        <v>364</v>
      </c>
      <c r="F44" s="50">
        <v>3</v>
      </c>
      <c r="G44" s="50">
        <v>283.02</v>
      </c>
      <c r="H44" s="50">
        <f t="shared" ref="H44:H54" si="6">F44*G44</f>
        <v>849.06</v>
      </c>
      <c r="I44" s="36">
        <v>5189</v>
      </c>
      <c r="J44" s="50">
        <f t="shared" si="4"/>
        <v>15567</v>
      </c>
      <c r="K44" s="50">
        <f t="shared" si="5"/>
        <v>5500.34</v>
      </c>
      <c r="L44" s="89" t="s">
        <v>20</v>
      </c>
      <c r="M44" s="25"/>
    </row>
    <row r="45" ht="48" customHeight="1" spans="1:13">
      <c r="A45" s="60">
        <v>19</v>
      </c>
      <c r="B45" s="26" t="s">
        <v>326</v>
      </c>
      <c r="C45" s="72" t="s">
        <v>327</v>
      </c>
      <c r="D45" s="25" t="s">
        <v>365</v>
      </c>
      <c r="E45" s="25" t="s">
        <v>329</v>
      </c>
      <c r="F45" s="50">
        <v>4</v>
      </c>
      <c r="G45" s="50">
        <v>849.05</v>
      </c>
      <c r="H45" s="50">
        <f t="shared" si="6"/>
        <v>3396.2</v>
      </c>
      <c r="I45" s="36">
        <v>2736</v>
      </c>
      <c r="J45" s="50">
        <f t="shared" si="4"/>
        <v>10944</v>
      </c>
      <c r="K45" s="50">
        <f t="shared" si="5"/>
        <v>2900.16</v>
      </c>
      <c r="L45" s="89" t="s">
        <v>20</v>
      </c>
      <c r="M45" s="25"/>
    </row>
    <row r="46" ht="24" spans="1:13">
      <c r="A46" s="61">
        <v>20</v>
      </c>
      <c r="B46" s="26" t="s">
        <v>366</v>
      </c>
      <c r="C46" s="26" t="s">
        <v>331</v>
      </c>
      <c r="D46" s="42" t="s">
        <v>367</v>
      </c>
      <c r="E46" s="73" t="s">
        <v>333</v>
      </c>
      <c r="F46" s="28">
        <v>1</v>
      </c>
      <c r="G46" s="50">
        <v>6603.77</v>
      </c>
      <c r="H46" s="50">
        <f t="shared" si="6"/>
        <v>6603.77</v>
      </c>
      <c r="I46" s="36">
        <v>8030</v>
      </c>
      <c r="J46" s="50">
        <f t="shared" si="4"/>
        <v>8030</v>
      </c>
      <c r="K46" s="50">
        <f t="shared" si="5"/>
        <v>8511.8</v>
      </c>
      <c r="L46" s="89" t="s">
        <v>20</v>
      </c>
      <c r="M46" s="25"/>
    </row>
    <row r="47" ht="24" spans="1:13">
      <c r="A47" s="63"/>
      <c r="B47" s="26" t="s">
        <v>335</v>
      </c>
      <c r="C47" s="26" t="s">
        <v>331</v>
      </c>
      <c r="D47" s="65"/>
      <c r="E47" s="73" t="s">
        <v>333</v>
      </c>
      <c r="F47" s="28">
        <v>1</v>
      </c>
      <c r="G47" s="50">
        <v>5188.68</v>
      </c>
      <c r="H47" s="50">
        <f t="shared" si="6"/>
        <v>5188.68</v>
      </c>
      <c r="I47" s="36">
        <v>6023</v>
      </c>
      <c r="J47" s="50">
        <f t="shared" si="4"/>
        <v>6023</v>
      </c>
      <c r="K47" s="50">
        <f t="shared" si="5"/>
        <v>6384.38</v>
      </c>
      <c r="L47" s="89" t="s">
        <v>20</v>
      </c>
      <c r="M47" s="25"/>
    </row>
    <row r="48" ht="24" spans="1:13">
      <c r="A48" s="63"/>
      <c r="B48" s="26" t="s">
        <v>337</v>
      </c>
      <c r="C48" s="26" t="s">
        <v>331</v>
      </c>
      <c r="D48" s="65"/>
      <c r="E48" s="73" t="s">
        <v>333</v>
      </c>
      <c r="F48" s="28">
        <v>1</v>
      </c>
      <c r="G48" s="50">
        <v>3301.89</v>
      </c>
      <c r="H48" s="50">
        <f t="shared" si="6"/>
        <v>3301.89</v>
      </c>
      <c r="I48" s="36">
        <v>3346</v>
      </c>
      <c r="J48" s="50">
        <f t="shared" si="4"/>
        <v>3346</v>
      </c>
      <c r="K48" s="50">
        <f t="shared" si="5"/>
        <v>3546.76</v>
      </c>
      <c r="L48" s="89" t="s">
        <v>20</v>
      </c>
      <c r="M48" s="25"/>
    </row>
    <row r="49" ht="24" spans="1:13">
      <c r="A49" s="63"/>
      <c r="B49" s="26" t="s">
        <v>338</v>
      </c>
      <c r="C49" s="26" t="s">
        <v>331</v>
      </c>
      <c r="D49" s="65"/>
      <c r="E49" s="73" t="s">
        <v>333</v>
      </c>
      <c r="F49" s="28">
        <v>1</v>
      </c>
      <c r="G49" s="50">
        <v>2830.19</v>
      </c>
      <c r="H49" s="50">
        <f t="shared" si="6"/>
        <v>2830.19</v>
      </c>
      <c r="I49" s="36">
        <v>2676</v>
      </c>
      <c r="J49" s="50">
        <f t="shared" si="4"/>
        <v>2676</v>
      </c>
      <c r="K49" s="50">
        <f t="shared" si="5"/>
        <v>2836.56</v>
      </c>
      <c r="L49" s="89" t="s">
        <v>20</v>
      </c>
      <c r="M49" s="25"/>
    </row>
    <row r="50" customFormat="1" ht="34" customHeight="1" spans="1:14">
      <c r="A50" s="67"/>
      <c r="B50" s="26" t="s">
        <v>340</v>
      </c>
      <c r="C50" s="26" t="s">
        <v>341</v>
      </c>
      <c r="D50" s="44"/>
      <c r="E50" s="74" t="s">
        <v>342</v>
      </c>
      <c r="F50" s="25">
        <v>285</v>
      </c>
      <c r="G50" s="50">
        <v>45</v>
      </c>
      <c r="H50" s="50">
        <f t="shared" si="6"/>
        <v>12825</v>
      </c>
      <c r="I50" s="89">
        <v>42</v>
      </c>
      <c r="J50" s="50">
        <f t="shared" si="4"/>
        <v>11970</v>
      </c>
      <c r="K50" s="50">
        <f t="shared" si="5"/>
        <v>44.52</v>
      </c>
      <c r="L50" s="99" t="s">
        <v>150</v>
      </c>
      <c r="M50" s="99"/>
      <c r="N50" s="52"/>
    </row>
    <row r="51" spans="1:13">
      <c r="A51" s="60">
        <v>21</v>
      </c>
      <c r="B51" s="60" t="s">
        <v>266</v>
      </c>
      <c r="C51" s="60" t="s">
        <v>267</v>
      </c>
      <c r="D51" s="25" t="s">
        <v>368</v>
      </c>
      <c r="E51" s="25" t="s">
        <v>269</v>
      </c>
      <c r="F51" s="50">
        <v>2</v>
      </c>
      <c r="G51" s="27">
        <v>698.11</v>
      </c>
      <c r="H51" s="50">
        <f t="shared" ref="H51:H61" si="7">F51*G51</f>
        <v>1396.22</v>
      </c>
      <c r="I51" s="50">
        <v>650</v>
      </c>
      <c r="J51" s="50">
        <f t="shared" ref="J51:J61" si="8">I51*F51</f>
        <v>1300</v>
      </c>
      <c r="K51" s="50">
        <f t="shared" si="5"/>
        <v>689</v>
      </c>
      <c r="L51" s="89" t="s">
        <v>20</v>
      </c>
      <c r="M51" s="25"/>
    </row>
    <row r="52" ht="36" spans="1:13">
      <c r="A52" s="60">
        <v>22</v>
      </c>
      <c r="B52" s="26" t="s">
        <v>270</v>
      </c>
      <c r="C52" s="26" t="s">
        <v>271</v>
      </c>
      <c r="D52" s="25">
        <v>146</v>
      </c>
      <c r="E52" s="25" t="s">
        <v>272</v>
      </c>
      <c r="F52" s="50">
        <v>2</v>
      </c>
      <c r="G52" s="27">
        <v>9433.96</v>
      </c>
      <c r="H52" s="50">
        <f t="shared" si="7"/>
        <v>18867.92</v>
      </c>
      <c r="I52" s="50">
        <v>7500</v>
      </c>
      <c r="J52" s="50">
        <f t="shared" si="8"/>
        <v>15000</v>
      </c>
      <c r="K52" s="50">
        <f t="shared" si="5"/>
        <v>7950</v>
      </c>
      <c r="L52" s="89" t="s">
        <v>20</v>
      </c>
      <c r="M52" s="26" t="s">
        <v>273</v>
      </c>
    </row>
    <row r="53" spans="1:13">
      <c r="A53" s="61">
        <v>23</v>
      </c>
      <c r="B53" s="62" t="s">
        <v>274</v>
      </c>
      <c r="C53" s="26" t="s">
        <v>275</v>
      </c>
      <c r="D53" s="25">
        <v>104</v>
      </c>
      <c r="E53" s="25" t="s">
        <v>276</v>
      </c>
      <c r="F53" s="50">
        <v>104</v>
      </c>
      <c r="G53" s="27">
        <v>735.85</v>
      </c>
      <c r="H53" s="50">
        <f t="shared" si="7"/>
        <v>76528.4</v>
      </c>
      <c r="I53" s="50">
        <v>735</v>
      </c>
      <c r="J53" s="50">
        <f t="shared" si="8"/>
        <v>76440</v>
      </c>
      <c r="K53" s="50">
        <f t="shared" si="5"/>
        <v>779.1</v>
      </c>
      <c r="L53" s="89" t="s">
        <v>277</v>
      </c>
      <c r="M53" s="25"/>
    </row>
    <row r="54" customFormat="1" ht="45" customHeight="1" spans="1:14">
      <c r="A54" s="63"/>
      <c r="B54" s="64"/>
      <c r="C54" s="26" t="s">
        <v>279</v>
      </c>
      <c r="D54" s="25" t="s">
        <v>369</v>
      </c>
      <c r="E54" s="74" t="s">
        <v>280</v>
      </c>
      <c r="F54" s="25">
        <v>1</v>
      </c>
      <c r="G54" s="50">
        <v>191</v>
      </c>
      <c r="H54" s="50">
        <f t="shared" si="7"/>
        <v>191</v>
      </c>
      <c r="I54" s="52">
        <v>180</v>
      </c>
      <c r="J54" s="50">
        <f t="shared" si="8"/>
        <v>180</v>
      </c>
      <c r="K54" s="50">
        <f t="shared" si="5"/>
        <v>190.8</v>
      </c>
      <c r="L54" s="89" t="s">
        <v>20</v>
      </c>
      <c r="M54" s="74" t="s">
        <v>281</v>
      </c>
      <c r="N54" s="52"/>
    </row>
    <row r="55" ht="54" customHeight="1" spans="1:13">
      <c r="A55" s="61">
        <v>24</v>
      </c>
      <c r="B55" s="62" t="s">
        <v>282</v>
      </c>
      <c r="C55" s="62" t="s">
        <v>283</v>
      </c>
      <c r="D55" s="42" t="s">
        <v>250</v>
      </c>
      <c r="E55" s="25" t="s">
        <v>344</v>
      </c>
      <c r="F55" s="25">
        <v>4</v>
      </c>
      <c r="G55" s="50">
        <v>70000</v>
      </c>
      <c r="H55" s="50">
        <f t="shared" si="7"/>
        <v>280000</v>
      </c>
      <c r="I55" s="50">
        <v>66038</v>
      </c>
      <c r="J55" s="50">
        <f t="shared" si="8"/>
        <v>264152</v>
      </c>
      <c r="K55" s="50">
        <f t="shared" si="5"/>
        <v>70000.28</v>
      </c>
      <c r="L55" s="89" t="s">
        <v>285</v>
      </c>
      <c r="M55" s="72" t="s">
        <v>286</v>
      </c>
    </row>
    <row r="56" ht="54" customHeight="1" spans="1:13">
      <c r="A56" s="67"/>
      <c r="B56" s="66"/>
      <c r="C56" s="66"/>
      <c r="D56" s="44"/>
      <c r="E56" s="25" t="s">
        <v>370</v>
      </c>
      <c r="F56" s="25">
        <v>2</v>
      </c>
      <c r="G56" s="50">
        <v>60000</v>
      </c>
      <c r="H56" s="50">
        <f t="shared" si="7"/>
        <v>120000</v>
      </c>
      <c r="I56" s="50">
        <v>56604</v>
      </c>
      <c r="J56" s="50">
        <f t="shared" si="8"/>
        <v>113208</v>
      </c>
      <c r="K56" s="50">
        <f t="shared" si="5"/>
        <v>60000.24</v>
      </c>
      <c r="L56" s="89" t="s">
        <v>346</v>
      </c>
      <c r="M56" s="72" t="s">
        <v>286</v>
      </c>
    </row>
    <row r="57" ht="20" customHeight="1" spans="1:13">
      <c r="A57" s="61">
        <v>25</v>
      </c>
      <c r="B57" s="62" t="s">
        <v>282</v>
      </c>
      <c r="C57" s="26" t="s">
        <v>287</v>
      </c>
      <c r="D57" s="25" t="s">
        <v>250</v>
      </c>
      <c r="E57" s="25" t="s">
        <v>241</v>
      </c>
      <c r="F57" s="50">
        <v>1</v>
      </c>
      <c r="G57" s="27">
        <v>943.4</v>
      </c>
      <c r="H57" s="50">
        <f t="shared" si="7"/>
        <v>943.4</v>
      </c>
      <c r="I57" s="50">
        <v>400</v>
      </c>
      <c r="J57" s="50">
        <f t="shared" si="8"/>
        <v>400</v>
      </c>
      <c r="K57" s="50">
        <f t="shared" si="5"/>
        <v>424</v>
      </c>
      <c r="L57" s="89" t="s">
        <v>20</v>
      </c>
      <c r="M57" s="25"/>
    </row>
    <row r="58" ht="20" customHeight="1" spans="1:13">
      <c r="A58" s="63"/>
      <c r="B58" s="64"/>
      <c r="C58" s="26" t="s">
        <v>288</v>
      </c>
      <c r="D58" s="25" t="s">
        <v>250</v>
      </c>
      <c r="E58" s="25" t="s">
        <v>289</v>
      </c>
      <c r="F58" s="50">
        <v>1</v>
      </c>
      <c r="G58" s="27">
        <v>698.11</v>
      </c>
      <c r="H58" s="50">
        <f t="shared" si="7"/>
        <v>698.11</v>
      </c>
      <c r="I58" s="50">
        <v>640</v>
      </c>
      <c r="J58" s="50">
        <f t="shared" si="8"/>
        <v>640</v>
      </c>
      <c r="K58" s="50">
        <f t="shared" si="5"/>
        <v>678.4</v>
      </c>
      <c r="L58" s="89" t="s">
        <v>20</v>
      </c>
      <c r="M58" s="25"/>
    </row>
    <row r="59" ht="57" customHeight="1" spans="1:13">
      <c r="A59" s="61">
        <v>26</v>
      </c>
      <c r="B59" s="62" t="s">
        <v>290</v>
      </c>
      <c r="C59" s="26" t="s">
        <v>291</v>
      </c>
      <c r="D59" s="25" t="s">
        <v>371</v>
      </c>
      <c r="E59" s="25" t="s">
        <v>293</v>
      </c>
      <c r="F59" s="50">
        <v>1</v>
      </c>
      <c r="G59" s="27">
        <v>1314.15</v>
      </c>
      <c r="H59" s="50">
        <f t="shared" si="7"/>
        <v>1314.15</v>
      </c>
      <c r="I59" s="50">
        <f>G59*0.8</f>
        <v>1051.32</v>
      </c>
      <c r="J59" s="50">
        <f t="shared" si="8"/>
        <v>1051.32</v>
      </c>
      <c r="K59" s="50">
        <f t="shared" si="5"/>
        <v>1114.3992</v>
      </c>
      <c r="L59" s="89" t="s">
        <v>20</v>
      </c>
      <c r="M59" s="25" t="s">
        <v>294</v>
      </c>
    </row>
    <row r="60" spans="1:13">
      <c r="A60" s="60">
        <v>29</v>
      </c>
      <c r="B60" s="75" t="s">
        <v>13</v>
      </c>
      <c r="C60" s="76"/>
      <c r="D60" s="76"/>
      <c r="E60" s="76"/>
      <c r="F60" s="77"/>
      <c r="G60" s="78"/>
      <c r="H60" s="79">
        <f>SUM(H4:H59)</f>
        <v>1105329.99</v>
      </c>
      <c r="I60" s="79"/>
      <c r="J60" s="79">
        <f>SUM(J4:J59)</f>
        <v>912458.32</v>
      </c>
      <c r="K60" s="79"/>
      <c r="L60" s="81" t="s">
        <v>295</v>
      </c>
      <c r="M60" s="60"/>
    </row>
    <row r="61" customFormat="1" spans="1:14">
      <c r="A61" s="25">
        <v>30</v>
      </c>
      <c r="B61" s="80" t="s">
        <v>215</v>
      </c>
      <c r="C61" s="80"/>
      <c r="D61" s="80"/>
      <c r="E61" s="80"/>
      <c r="F61" s="80"/>
      <c r="G61" s="81"/>
      <c r="H61" s="81">
        <f>H60*1.06</f>
        <v>1171649.7894</v>
      </c>
      <c r="I61" s="100"/>
      <c r="J61" s="81">
        <f>J60*1.06</f>
        <v>967205.8192</v>
      </c>
      <c r="K61" s="81"/>
      <c r="L61" s="81" t="s">
        <v>295</v>
      </c>
      <c r="M61" s="100"/>
      <c r="N61" s="52"/>
    </row>
  </sheetData>
  <mergeCells count="72">
    <mergeCell ref="A1:M1"/>
    <mergeCell ref="I2:K2"/>
    <mergeCell ref="B60:G60"/>
    <mergeCell ref="B61:G61"/>
    <mergeCell ref="A2:A3"/>
    <mergeCell ref="A4:A5"/>
    <mergeCell ref="A6:A7"/>
    <mergeCell ref="A9:A10"/>
    <mergeCell ref="A12:A13"/>
    <mergeCell ref="A15:A16"/>
    <mergeCell ref="A19:A22"/>
    <mergeCell ref="A23:A28"/>
    <mergeCell ref="A30:A31"/>
    <mergeCell ref="A32:A36"/>
    <mergeCell ref="A37:A40"/>
    <mergeCell ref="A41:A43"/>
    <mergeCell ref="A46:A50"/>
    <mergeCell ref="A53:A54"/>
    <mergeCell ref="A55:A56"/>
    <mergeCell ref="A57:A58"/>
    <mergeCell ref="B2:B3"/>
    <mergeCell ref="B4:B5"/>
    <mergeCell ref="B6:B7"/>
    <mergeCell ref="B9:B10"/>
    <mergeCell ref="B12:B13"/>
    <mergeCell ref="B15:B16"/>
    <mergeCell ref="B19:B22"/>
    <mergeCell ref="B23:B28"/>
    <mergeCell ref="B30:B31"/>
    <mergeCell ref="B32:B36"/>
    <mergeCell ref="B37:B40"/>
    <mergeCell ref="B53:B54"/>
    <mergeCell ref="B55:B56"/>
    <mergeCell ref="B57:B58"/>
    <mergeCell ref="C2:C3"/>
    <mergeCell ref="C55:C56"/>
    <mergeCell ref="D2:D3"/>
    <mergeCell ref="D4:D5"/>
    <mergeCell ref="D6:D7"/>
    <mergeCell ref="D9:D10"/>
    <mergeCell ref="D12:D13"/>
    <mergeCell ref="D15:D16"/>
    <mergeCell ref="D19:D22"/>
    <mergeCell ref="D23:D28"/>
    <mergeCell ref="D32:D36"/>
    <mergeCell ref="D46:D50"/>
    <mergeCell ref="D55:D56"/>
    <mergeCell ref="E2:E3"/>
    <mergeCell ref="E19:E22"/>
    <mergeCell ref="E23:E28"/>
    <mergeCell ref="E30:E31"/>
    <mergeCell ref="E32:E36"/>
    <mergeCell ref="F2:F3"/>
    <mergeCell ref="F23:F28"/>
    <mergeCell ref="G2:G3"/>
    <mergeCell ref="G23:G28"/>
    <mergeCell ref="H2:H3"/>
    <mergeCell ref="H23:H28"/>
    <mergeCell ref="I19:I22"/>
    <mergeCell ref="I23:I28"/>
    <mergeCell ref="J19:J22"/>
    <mergeCell ref="J23:J28"/>
    <mergeCell ref="K19:K22"/>
    <mergeCell ref="K23:K28"/>
    <mergeCell ref="L2:L3"/>
    <mergeCell ref="L19:L22"/>
    <mergeCell ref="L23:L28"/>
    <mergeCell ref="M4:M5"/>
    <mergeCell ref="M6:M7"/>
    <mergeCell ref="M9:M10"/>
    <mergeCell ref="M12:M13"/>
    <mergeCell ref="M15:M16"/>
  </mergeCells>
  <pageMargins left="0.236111111111111" right="0.156944444444444" top="0.314583333333333" bottom="0.275" header="0.5" footer="0.5"/>
  <pageSetup paperSize="9" scale="97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40"/>
  <sheetViews>
    <sheetView zoomScale="130" zoomScaleNormal="130" zoomScaleSheetLayoutView="115" workbookViewId="0">
      <selection activeCell="F12" sqref="F12"/>
    </sheetView>
  </sheetViews>
  <sheetFormatPr defaultColWidth="9" defaultRowHeight="13.5"/>
  <cols>
    <col min="1" max="1" width="5" customWidth="1"/>
    <col min="2" max="2" width="13.2166666666667" customWidth="1"/>
    <col min="3" max="3" width="23.5583333333333" customWidth="1"/>
    <col min="4" max="4" width="9.89166666666667" customWidth="1"/>
    <col min="5" max="5" width="25.4416666666667" customWidth="1"/>
    <col min="6" max="6" width="9.33333333333333" customWidth="1"/>
    <col min="7" max="7" width="8.78333333333333" style="1" hidden="1" customWidth="1"/>
    <col min="8" max="8" width="9.75833333333333" style="1" hidden="1" customWidth="1"/>
    <col min="9" max="9" width="11.8916666666667" style="1" customWidth="1"/>
    <col min="10" max="10" width="9.88333333333333" style="1" customWidth="1"/>
    <col min="11" max="11" width="8" customWidth="1"/>
    <col min="12" max="12" width="14.1333333333333" customWidth="1"/>
  </cols>
  <sheetData>
    <row r="1" ht="28" customHeight="1" spans="1:12">
      <c r="A1" s="40" t="s">
        <v>372</v>
      </c>
      <c r="B1" s="40"/>
      <c r="C1" s="40"/>
      <c r="D1" s="40"/>
      <c r="E1" s="40"/>
      <c r="F1" s="40"/>
      <c r="G1" s="41"/>
      <c r="H1" s="41"/>
      <c r="I1" s="41"/>
      <c r="J1" s="41"/>
      <c r="K1" s="40"/>
      <c r="L1" s="40"/>
    </row>
    <row r="2" s="39" customFormat="1" ht="22" customHeight="1" spans="1:12">
      <c r="A2" s="19" t="s">
        <v>217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218</v>
      </c>
      <c r="G2" s="20" t="s">
        <v>7</v>
      </c>
      <c r="H2" s="20" t="s">
        <v>8</v>
      </c>
      <c r="I2" s="32" t="s">
        <v>9</v>
      </c>
      <c r="J2" s="32"/>
      <c r="K2" s="33" t="s">
        <v>10</v>
      </c>
      <c r="L2" s="19" t="s">
        <v>11</v>
      </c>
    </row>
    <row r="3" s="39" customFormat="1" ht="35" customHeight="1" spans="1:12">
      <c r="A3" s="21"/>
      <c r="B3" s="21"/>
      <c r="C3" s="21"/>
      <c r="D3" s="21"/>
      <c r="E3" s="21"/>
      <c r="F3" s="21"/>
      <c r="G3" s="22"/>
      <c r="H3" s="22"/>
      <c r="I3" s="34" t="s">
        <v>220</v>
      </c>
      <c r="J3" s="34" t="s">
        <v>219</v>
      </c>
      <c r="K3" s="35"/>
      <c r="L3" s="21"/>
    </row>
    <row r="4" ht="51" customHeight="1" spans="1:12">
      <c r="A4" s="23">
        <v>1</v>
      </c>
      <c r="B4" s="23" t="s">
        <v>373</v>
      </c>
      <c r="C4" s="24" t="s">
        <v>374</v>
      </c>
      <c r="D4" s="24" t="s">
        <v>375</v>
      </c>
      <c r="E4" s="24" t="s">
        <v>376</v>
      </c>
      <c r="F4" s="26">
        <v>60</v>
      </c>
      <c r="G4" s="27">
        <v>60</v>
      </c>
      <c r="H4" s="27">
        <f>F4*G4</f>
        <v>3600</v>
      </c>
      <c r="I4" s="27">
        <v>260</v>
      </c>
      <c r="J4" s="27">
        <f t="shared" ref="J4:J14" si="0">F4*I4</f>
        <v>15600</v>
      </c>
      <c r="K4" s="49" t="s">
        <v>20</v>
      </c>
      <c r="L4" s="24"/>
    </row>
    <row r="5" ht="51" customHeight="1" spans="1:12">
      <c r="A5" s="23">
        <v>2</v>
      </c>
      <c r="B5" s="23" t="s">
        <v>377</v>
      </c>
      <c r="C5" s="24" t="s">
        <v>374</v>
      </c>
      <c r="D5" s="24" t="s">
        <v>378</v>
      </c>
      <c r="E5" s="24" t="s">
        <v>376</v>
      </c>
      <c r="F5" s="26">
        <v>30</v>
      </c>
      <c r="G5" s="27">
        <v>60</v>
      </c>
      <c r="H5" s="27">
        <f>F5*G5</f>
        <v>1800</v>
      </c>
      <c r="I5" s="27">
        <v>260</v>
      </c>
      <c r="J5" s="27">
        <f t="shared" si="0"/>
        <v>7800</v>
      </c>
      <c r="K5" s="49" t="s">
        <v>20</v>
      </c>
      <c r="L5" s="24"/>
    </row>
    <row r="6" ht="51" customHeight="1" spans="1:12">
      <c r="A6" s="23">
        <v>3</v>
      </c>
      <c r="B6" s="23" t="s">
        <v>379</v>
      </c>
      <c r="C6" s="24" t="s">
        <v>374</v>
      </c>
      <c r="D6" s="24" t="s">
        <v>380</v>
      </c>
      <c r="E6" s="24" t="s">
        <v>376</v>
      </c>
      <c r="F6" s="26">
        <v>4</v>
      </c>
      <c r="G6" s="27">
        <v>60</v>
      </c>
      <c r="H6" s="27">
        <f>F6*G6</f>
        <v>240</v>
      </c>
      <c r="I6" s="27">
        <v>260</v>
      </c>
      <c r="J6" s="27">
        <f t="shared" si="0"/>
        <v>1040</v>
      </c>
      <c r="K6" s="49" t="s">
        <v>20</v>
      </c>
      <c r="L6" s="24"/>
    </row>
    <row r="7" spans="1:12">
      <c r="A7" s="23">
        <v>4</v>
      </c>
      <c r="B7" s="23" t="s">
        <v>381</v>
      </c>
      <c r="C7" s="24" t="s">
        <v>382</v>
      </c>
      <c r="D7" s="24" t="s">
        <v>250</v>
      </c>
      <c r="E7" s="24" t="s">
        <v>383</v>
      </c>
      <c r="F7" s="26">
        <v>1</v>
      </c>
      <c r="G7" s="27">
        <v>60</v>
      </c>
      <c r="H7" s="27">
        <f>F7*G7</f>
        <v>60</v>
      </c>
      <c r="I7" s="27">
        <v>260</v>
      </c>
      <c r="J7" s="27">
        <f t="shared" si="0"/>
        <v>260</v>
      </c>
      <c r="K7" s="49" t="s">
        <v>20</v>
      </c>
      <c r="L7" s="24"/>
    </row>
    <row r="8" ht="37" customHeight="1" spans="1:12">
      <c r="A8" s="25">
        <v>5</v>
      </c>
      <c r="B8" s="26" t="s">
        <v>384</v>
      </c>
      <c r="C8" s="25" t="s">
        <v>385</v>
      </c>
      <c r="D8" s="25" t="s">
        <v>250</v>
      </c>
      <c r="E8" s="25" t="s">
        <v>383</v>
      </c>
      <c r="F8" s="26">
        <v>1</v>
      </c>
      <c r="G8" s="27">
        <v>698.11</v>
      </c>
      <c r="H8" s="27">
        <f>F8*G8</f>
        <v>698.11</v>
      </c>
      <c r="I8" s="50">
        <v>650</v>
      </c>
      <c r="J8" s="27">
        <f t="shared" si="0"/>
        <v>650</v>
      </c>
      <c r="K8" s="49" t="s">
        <v>20</v>
      </c>
      <c r="L8" s="25"/>
    </row>
    <row r="9" ht="24" customHeight="1" spans="1:12">
      <c r="A9" s="42">
        <v>6</v>
      </c>
      <c r="B9" s="42" t="s">
        <v>386</v>
      </c>
      <c r="C9" s="25" t="s">
        <v>387</v>
      </c>
      <c r="D9" s="25" t="s">
        <v>250</v>
      </c>
      <c r="E9" s="25" t="s">
        <v>388</v>
      </c>
      <c r="F9" s="43">
        <v>1300</v>
      </c>
      <c r="G9" s="27"/>
      <c r="H9" s="27"/>
      <c r="I9" s="50">
        <v>40</v>
      </c>
      <c r="J9" s="27">
        <f t="shared" si="0"/>
        <v>52000</v>
      </c>
      <c r="K9" s="49" t="s">
        <v>27</v>
      </c>
      <c r="L9" s="25"/>
    </row>
    <row r="10" ht="36" spans="1:12">
      <c r="A10" s="44"/>
      <c r="B10" s="44"/>
      <c r="C10" s="25" t="s">
        <v>389</v>
      </c>
      <c r="D10" s="25" t="s">
        <v>250</v>
      </c>
      <c r="E10" s="25" t="s">
        <v>390</v>
      </c>
      <c r="F10" s="43">
        <v>200</v>
      </c>
      <c r="G10" s="27"/>
      <c r="H10" s="27"/>
      <c r="I10" s="50">
        <v>60</v>
      </c>
      <c r="J10" s="27">
        <f t="shared" si="0"/>
        <v>12000</v>
      </c>
      <c r="K10" s="49" t="s">
        <v>95</v>
      </c>
      <c r="L10" s="25"/>
    </row>
    <row r="11" ht="67" customHeight="1" spans="1:12">
      <c r="A11" s="42">
        <v>7</v>
      </c>
      <c r="B11" s="42" t="s">
        <v>391</v>
      </c>
      <c r="C11" s="45" t="s">
        <v>392</v>
      </c>
      <c r="D11" s="25" t="s">
        <v>250</v>
      </c>
      <c r="E11" s="25" t="s">
        <v>393</v>
      </c>
      <c r="F11" s="26">
        <v>6</v>
      </c>
      <c r="G11" s="27"/>
      <c r="H11" s="27"/>
      <c r="I11" s="27">
        <v>3200</v>
      </c>
      <c r="J11" s="27">
        <f t="shared" si="0"/>
        <v>19200</v>
      </c>
      <c r="K11" s="49" t="s">
        <v>20</v>
      </c>
      <c r="L11" s="25" t="s">
        <v>394</v>
      </c>
    </row>
    <row r="12" ht="67" customHeight="1" spans="1:12">
      <c r="A12" s="44"/>
      <c r="B12" s="44"/>
      <c r="C12" s="45" t="s">
        <v>395</v>
      </c>
      <c r="D12" s="25" t="s">
        <v>250</v>
      </c>
      <c r="E12" s="25" t="s">
        <v>393</v>
      </c>
      <c r="F12" s="26">
        <v>6</v>
      </c>
      <c r="G12" s="27"/>
      <c r="H12" s="27"/>
      <c r="I12" s="27">
        <v>1800</v>
      </c>
      <c r="J12" s="27">
        <f t="shared" si="0"/>
        <v>10800</v>
      </c>
      <c r="K12" s="49" t="s">
        <v>20</v>
      </c>
      <c r="L12" s="25" t="s">
        <v>394</v>
      </c>
    </row>
    <row r="13" ht="28" customHeight="1" spans="1:12">
      <c r="A13" s="25">
        <v>8</v>
      </c>
      <c r="B13" s="25" t="s">
        <v>396</v>
      </c>
      <c r="C13" s="25" t="s">
        <v>397</v>
      </c>
      <c r="D13" s="25" t="s">
        <v>250</v>
      </c>
      <c r="E13" s="25" t="s">
        <v>398</v>
      </c>
      <c r="F13" s="26">
        <v>1</v>
      </c>
      <c r="G13" s="27">
        <v>283.02</v>
      </c>
      <c r="H13" s="27">
        <f>F13*G13</f>
        <v>283.02</v>
      </c>
      <c r="I13" s="27">
        <f>G13*0.8</f>
        <v>226.416</v>
      </c>
      <c r="J13" s="27">
        <f t="shared" si="0"/>
        <v>226.416</v>
      </c>
      <c r="K13" s="49" t="s">
        <v>20</v>
      </c>
      <c r="L13" s="25"/>
    </row>
    <row r="14" ht="27" spans="1:12">
      <c r="A14" s="23">
        <v>9</v>
      </c>
      <c r="B14" s="23" t="s">
        <v>396</v>
      </c>
      <c r="C14" s="24" t="s">
        <v>399</v>
      </c>
      <c r="D14" s="24" t="s">
        <v>400</v>
      </c>
      <c r="E14" s="46" t="s">
        <v>401</v>
      </c>
      <c r="F14" s="26">
        <v>1878</v>
      </c>
      <c r="G14" s="27">
        <v>94.34</v>
      </c>
      <c r="H14" s="27">
        <f>F14*G14</f>
        <v>177170.52</v>
      </c>
      <c r="I14" s="27">
        <f>G14*0.8</f>
        <v>75.472</v>
      </c>
      <c r="J14" s="27">
        <f t="shared" si="0"/>
        <v>141736.416</v>
      </c>
      <c r="K14" s="49" t="s">
        <v>20</v>
      </c>
      <c r="L14" s="24"/>
    </row>
    <row r="15" spans="1:12">
      <c r="A15" s="23">
        <v>9</v>
      </c>
      <c r="B15" s="47" t="s">
        <v>13</v>
      </c>
      <c r="C15" s="47"/>
      <c r="D15" s="47"/>
      <c r="E15" s="47"/>
      <c r="F15" s="47"/>
      <c r="G15" s="34"/>
      <c r="H15" s="48">
        <f>SUM(H4:H14)</f>
        <v>183851.65</v>
      </c>
      <c r="I15" s="48"/>
      <c r="J15" s="48">
        <f>SUM(J4:J14)</f>
        <v>261312.832</v>
      </c>
      <c r="K15" s="4" t="s">
        <v>295</v>
      </c>
      <c r="L15" s="23"/>
    </row>
    <row r="16" customFormat="1" spans="1:12">
      <c r="A16" s="23">
        <v>10</v>
      </c>
      <c r="B16" s="3" t="s">
        <v>402</v>
      </c>
      <c r="C16" s="3"/>
      <c r="D16" s="3"/>
      <c r="E16" s="3"/>
      <c r="F16" s="3"/>
      <c r="G16" s="4"/>
      <c r="H16" s="4">
        <f>H15*1.06</f>
        <v>194882.749</v>
      </c>
      <c r="I16" s="7"/>
      <c r="J16" s="4">
        <f>J15*1</f>
        <v>261312.832</v>
      </c>
      <c r="K16" s="4" t="s">
        <v>295</v>
      </c>
      <c r="L16" s="38"/>
    </row>
    <row r="17" ht="35" customHeight="1"/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  <row r="29" ht="35" customHeight="1"/>
    <row r="30" ht="35" customHeight="1"/>
    <row r="31" ht="35" customHeight="1"/>
    <row r="32" ht="35" customHeight="1"/>
    <row r="33" ht="35" customHeight="1"/>
    <row r="34" ht="35" customHeight="1"/>
    <row r="35" ht="35" customHeight="1"/>
    <row r="36" ht="35" customHeight="1"/>
    <row r="37" ht="35" customHeight="1"/>
    <row r="38" ht="35" customHeight="1"/>
    <row r="39" ht="35" customHeight="1"/>
    <row r="40" ht="35" customHeight="1"/>
  </sheetData>
  <mergeCells count="18">
    <mergeCell ref="A1:L1"/>
    <mergeCell ref="I2:J2"/>
    <mergeCell ref="B15:G15"/>
    <mergeCell ref="B16:G16"/>
    <mergeCell ref="A2:A3"/>
    <mergeCell ref="A9:A10"/>
    <mergeCell ref="A11:A12"/>
    <mergeCell ref="B2:B3"/>
    <mergeCell ref="B9:B10"/>
    <mergeCell ref="B11:B12"/>
    <mergeCell ref="C2:C3"/>
    <mergeCell ref="D2:D3"/>
    <mergeCell ref="E2:E3"/>
    <mergeCell ref="F2:F3"/>
    <mergeCell ref="G2:G3"/>
    <mergeCell ref="H2:H3"/>
    <mergeCell ref="K2:K3"/>
    <mergeCell ref="L2:L3"/>
  </mergeCells>
  <pageMargins left="0.590277777777778" right="0.393055555555556" top="0.629861111111111" bottom="0.393055555555556" header="0.196527777777778" footer="0.196527777777778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18"/>
  <sheetViews>
    <sheetView tabSelected="1" zoomScaleSheetLayoutView="85" workbookViewId="0">
      <selection activeCell="E20" sqref="E20"/>
    </sheetView>
  </sheetViews>
  <sheetFormatPr defaultColWidth="9" defaultRowHeight="13.5"/>
  <cols>
    <col min="1" max="1" width="4.5" customWidth="1"/>
    <col min="2" max="2" width="15.775" customWidth="1"/>
    <col min="3" max="3" width="20.6666666666667" customWidth="1"/>
    <col min="4" max="4" width="8.38333333333333" customWidth="1"/>
    <col min="5" max="5" width="31.4416666666667" customWidth="1"/>
    <col min="6" max="6" width="7.75833333333333" customWidth="1"/>
    <col min="7" max="7" width="11.4416666666667" style="1" hidden="1" customWidth="1"/>
    <col min="8" max="8" width="10.6333333333333" style="1" hidden="1" customWidth="1"/>
    <col min="9" max="11" width="10.6333333333333" style="1" customWidth="1"/>
    <col min="12" max="12" width="17.6" style="1" customWidth="1"/>
  </cols>
  <sheetData>
    <row r="1" ht="20.25" spans="1:12">
      <c r="A1" s="17" t="s">
        <v>403</v>
      </c>
      <c r="B1" s="17"/>
      <c r="C1" s="17"/>
      <c r="D1" s="17"/>
      <c r="E1" s="17"/>
      <c r="F1" s="17"/>
      <c r="G1" s="18"/>
      <c r="H1" s="18"/>
      <c r="I1" s="18"/>
      <c r="J1" s="18"/>
      <c r="K1" s="18"/>
      <c r="L1" s="18"/>
    </row>
    <row r="2" spans="1:12">
      <c r="A2" s="19" t="s">
        <v>217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218</v>
      </c>
      <c r="G2" s="20" t="s">
        <v>7</v>
      </c>
      <c r="H2" s="20" t="s">
        <v>8</v>
      </c>
      <c r="I2" s="32" t="s">
        <v>9</v>
      </c>
      <c r="J2" s="32"/>
      <c r="K2" s="33" t="s">
        <v>10</v>
      </c>
      <c r="L2" s="34" t="s">
        <v>11</v>
      </c>
    </row>
    <row r="3" ht="24" spans="1:12">
      <c r="A3" s="21"/>
      <c r="B3" s="21"/>
      <c r="C3" s="21"/>
      <c r="D3" s="21"/>
      <c r="E3" s="21"/>
      <c r="F3" s="21"/>
      <c r="G3" s="22"/>
      <c r="H3" s="22"/>
      <c r="I3" s="34" t="s">
        <v>220</v>
      </c>
      <c r="J3" s="34" t="s">
        <v>219</v>
      </c>
      <c r="K3" s="35"/>
      <c r="L3" s="34"/>
    </row>
    <row r="4" ht="40" customHeight="1" spans="1:12">
      <c r="A4" s="23">
        <v>1</v>
      </c>
      <c r="B4" s="24" t="s">
        <v>404</v>
      </c>
      <c r="C4" s="24" t="s">
        <v>405</v>
      </c>
      <c r="D4" s="25" t="s">
        <v>250</v>
      </c>
      <c r="E4" s="24" t="s">
        <v>383</v>
      </c>
      <c r="F4" s="26">
        <v>1</v>
      </c>
      <c r="G4" s="27">
        <v>1155.66</v>
      </c>
      <c r="H4" s="27">
        <f>F4*G4</f>
        <v>1155.66</v>
      </c>
      <c r="I4" s="27">
        <f t="shared" ref="I4:I7" si="0">G4*0.8</f>
        <v>924.528</v>
      </c>
      <c r="J4" s="27">
        <f>I4*F4</f>
        <v>924.528</v>
      </c>
      <c r="K4" s="27" t="s">
        <v>20</v>
      </c>
      <c r="L4" s="36"/>
    </row>
    <row r="5" ht="35" customHeight="1" spans="1:12">
      <c r="A5" s="23">
        <v>2</v>
      </c>
      <c r="B5" s="24" t="s">
        <v>406</v>
      </c>
      <c r="C5" s="24" t="s">
        <v>407</v>
      </c>
      <c r="D5" s="25" t="s">
        <v>250</v>
      </c>
      <c r="E5" s="24" t="s">
        <v>408</v>
      </c>
      <c r="F5" s="26">
        <v>1</v>
      </c>
      <c r="G5" s="27">
        <v>283.02</v>
      </c>
      <c r="H5" s="27">
        <f t="shared" ref="H5:H16" si="1">F5*G5</f>
        <v>283.02</v>
      </c>
      <c r="I5" s="27">
        <f t="shared" si="0"/>
        <v>226.416</v>
      </c>
      <c r="J5" s="27">
        <f t="shared" ref="J5:J16" si="2">I5*F5</f>
        <v>226.416</v>
      </c>
      <c r="K5" s="27" t="s">
        <v>20</v>
      </c>
      <c r="L5" s="36"/>
    </row>
    <row r="6" ht="33" customHeight="1" spans="1:12">
      <c r="A6" s="23">
        <v>3</v>
      </c>
      <c r="B6" s="24" t="s">
        <v>409</v>
      </c>
      <c r="C6" s="24" t="s">
        <v>407</v>
      </c>
      <c r="D6" s="25" t="s">
        <v>250</v>
      </c>
      <c r="E6" s="24" t="s">
        <v>376</v>
      </c>
      <c r="F6" s="26">
        <v>1</v>
      </c>
      <c r="G6" s="27">
        <v>283.02</v>
      </c>
      <c r="H6" s="27">
        <f t="shared" si="1"/>
        <v>283.02</v>
      </c>
      <c r="I6" s="27">
        <f t="shared" si="0"/>
        <v>226.416</v>
      </c>
      <c r="J6" s="27">
        <f t="shared" si="2"/>
        <v>226.416</v>
      </c>
      <c r="K6" s="27" t="s">
        <v>20</v>
      </c>
      <c r="L6" s="36"/>
    </row>
    <row r="7" ht="34" customHeight="1" spans="1:12">
      <c r="A7" s="23">
        <v>4</v>
      </c>
      <c r="B7" s="23" t="s">
        <v>410</v>
      </c>
      <c r="C7" s="23" t="s">
        <v>411</v>
      </c>
      <c r="D7" s="28" t="s">
        <v>250</v>
      </c>
      <c r="E7" s="23" t="s">
        <v>376</v>
      </c>
      <c r="F7" s="29">
        <v>1</v>
      </c>
      <c r="G7" s="30">
        <v>60</v>
      </c>
      <c r="H7" s="30">
        <f t="shared" si="1"/>
        <v>60</v>
      </c>
      <c r="I7" s="30">
        <f t="shared" si="0"/>
        <v>48</v>
      </c>
      <c r="J7" s="30">
        <f t="shared" si="2"/>
        <v>48</v>
      </c>
      <c r="K7" s="30" t="s">
        <v>20</v>
      </c>
      <c r="L7" s="36"/>
    </row>
    <row r="8" ht="49" customHeight="1" spans="1:12">
      <c r="A8" s="28">
        <v>5</v>
      </c>
      <c r="B8" s="28" t="s">
        <v>412</v>
      </c>
      <c r="C8" s="28" t="s">
        <v>413</v>
      </c>
      <c r="D8" s="28" t="s">
        <v>250</v>
      </c>
      <c r="E8" s="28" t="s">
        <v>376</v>
      </c>
      <c r="F8" s="29">
        <v>1</v>
      </c>
      <c r="G8" s="30">
        <v>60</v>
      </c>
      <c r="H8" s="30">
        <f t="shared" si="1"/>
        <v>60</v>
      </c>
      <c r="I8" s="30">
        <v>60</v>
      </c>
      <c r="J8" s="30">
        <f t="shared" si="2"/>
        <v>60</v>
      </c>
      <c r="K8" s="30" t="s">
        <v>20</v>
      </c>
      <c r="L8" s="37"/>
    </row>
    <row r="9" ht="30" customHeight="1" spans="1:12">
      <c r="A9" s="28">
        <v>6</v>
      </c>
      <c r="B9" s="28" t="s">
        <v>191</v>
      </c>
      <c r="C9" s="28" t="s">
        <v>213</v>
      </c>
      <c r="D9" s="28" t="s">
        <v>414</v>
      </c>
      <c r="E9" s="28" t="s">
        <v>415</v>
      </c>
      <c r="F9" s="28">
        <v>42</v>
      </c>
      <c r="G9" s="30">
        <v>4716.98</v>
      </c>
      <c r="H9" s="30">
        <f t="shared" si="1"/>
        <v>198113.16</v>
      </c>
      <c r="I9" s="30">
        <v>377</v>
      </c>
      <c r="J9" s="30">
        <f t="shared" si="2"/>
        <v>15834</v>
      </c>
      <c r="K9" s="30" t="s">
        <v>27</v>
      </c>
      <c r="L9" s="37"/>
    </row>
    <row r="10" spans="1:12">
      <c r="A10" s="28">
        <v>7</v>
      </c>
      <c r="B10" s="28" t="s">
        <v>416</v>
      </c>
      <c r="C10" s="28" t="s">
        <v>222</v>
      </c>
      <c r="D10" s="28" t="s">
        <v>250</v>
      </c>
      <c r="E10" s="28" t="s">
        <v>417</v>
      </c>
      <c r="F10" s="29">
        <v>1</v>
      </c>
      <c r="G10" s="30">
        <v>68</v>
      </c>
      <c r="H10" s="30">
        <f t="shared" si="1"/>
        <v>68</v>
      </c>
      <c r="I10" s="37">
        <v>38</v>
      </c>
      <c r="J10" s="30">
        <f t="shared" si="2"/>
        <v>38</v>
      </c>
      <c r="K10" s="30" t="s">
        <v>20</v>
      </c>
      <c r="L10" s="37"/>
    </row>
    <row r="11" spans="1:12">
      <c r="A11" s="23">
        <v>8</v>
      </c>
      <c r="B11" s="23" t="s">
        <v>418</v>
      </c>
      <c r="C11" s="23" t="s">
        <v>419</v>
      </c>
      <c r="D11" s="28" t="s">
        <v>250</v>
      </c>
      <c r="E11" s="23" t="s">
        <v>383</v>
      </c>
      <c r="F11" s="29">
        <v>1</v>
      </c>
      <c r="G11" s="30">
        <v>188.68</v>
      </c>
      <c r="H11" s="30">
        <f t="shared" si="1"/>
        <v>188.68</v>
      </c>
      <c r="I11" s="30">
        <f t="shared" ref="I11:I16" si="3">G11*0.8</f>
        <v>150.944</v>
      </c>
      <c r="J11" s="30">
        <f t="shared" si="2"/>
        <v>150.944</v>
      </c>
      <c r="K11" s="30" t="s">
        <v>20</v>
      </c>
      <c r="L11" s="36"/>
    </row>
    <row r="12" ht="44" customHeight="1" spans="1:12">
      <c r="A12" s="23">
        <v>9</v>
      </c>
      <c r="B12" s="23" t="s">
        <v>420</v>
      </c>
      <c r="C12" s="23" t="s">
        <v>421</v>
      </c>
      <c r="D12" s="28" t="s">
        <v>250</v>
      </c>
      <c r="E12" s="23" t="s">
        <v>408</v>
      </c>
      <c r="F12" s="29">
        <v>1</v>
      </c>
      <c r="G12" s="30">
        <v>754.72</v>
      </c>
      <c r="H12" s="30">
        <f t="shared" si="1"/>
        <v>754.72</v>
      </c>
      <c r="I12" s="30">
        <f t="shared" si="3"/>
        <v>603.776</v>
      </c>
      <c r="J12" s="30">
        <f t="shared" si="2"/>
        <v>603.776</v>
      </c>
      <c r="K12" s="30" t="s">
        <v>20</v>
      </c>
      <c r="L12" s="36"/>
    </row>
    <row r="13" ht="36" customHeight="1" spans="1:12">
      <c r="A13" s="23">
        <v>10</v>
      </c>
      <c r="B13" s="23" t="s">
        <v>422</v>
      </c>
      <c r="C13" s="23" t="s">
        <v>407</v>
      </c>
      <c r="D13" s="28" t="s">
        <v>250</v>
      </c>
      <c r="E13" s="23" t="s">
        <v>408</v>
      </c>
      <c r="F13" s="29">
        <v>1</v>
      </c>
      <c r="G13" s="30">
        <v>283.02</v>
      </c>
      <c r="H13" s="30">
        <f t="shared" si="1"/>
        <v>283.02</v>
      </c>
      <c r="I13" s="30">
        <f t="shared" si="3"/>
        <v>226.416</v>
      </c>
      <c r="J13" s="30">
        <f t="shared" si="2"/>
        <v>226.416</v>
      </c>
      <c r="K13" s="30" t="s">
        <v>20</v>
      </c>
      <c r="L13" s="36"/>
    </row>
    <row r="14" ht="42" customHeight="1" spans="1:12">
      <c r="A14" s="23">
        <v>11</v>
      </c>
      <c r="B14" s="23" t="s">
        <v>423</v>
      </c>
      <c r="C14" s="23" t="s">
        <v>424</v>
      </c>
      <c r="D14" s="28" t="s">
        <v>250</v>
      </c>
      <c r="E14" s="23" t="s">
        <v>408</v>
      </c>
      <c r="F14" s="29">
        <v>1</v>
      </c>
      <c r="G14" s="30">
        <v>283.02</v>
      </c>
      <c r="H14" s="30">
        <f t="shared" si="1"/>
        <v>283.02</v>
      </c>
      <c r="I14" s="30">
        <f t="shared" si="3"/>
        <v>226.416</v>
      </c>
      <c r="J14" s="30">
        <f t="shared" si="2"/>
        <v>226.416</v>
      </c>
      <c r="K14" s="30" t="s">
        <v>20</v>
      </c>
      <c r="L14" s="36"/>
    </row>
    <row r="15" ht="50" customHeight="1" spans="1:12">
      <c r="A15" s="23">
        <v>12</v>
      </c>
      <c r="B15" s="23" t="s">
        <v>425</v>
      </c>
      <c r="C15" s="23" t="s">
        <v>426</v>
      </c>
      <c r="D15" s="28" t="s">
        <v>250</v>
      </c>
      <c r="E15" s="23" t="s">
        <v>408</v>
      </c>
      <c r="F15" s="29">
        <v>1</v>
      </c>
      <c r="G15" s="30">
        <v>283.02</v>
      </c>
      <c r="H15" s="30">
        <f t="shared" si="1"/>
        <v>283.02</v>
      </c>
      <c r="I15" s="30">
        <f t="shared" si="3"/>
        <v>226.416</v>
      </c>
      <c r="J15" s="30">
        <f t="shared" si="2"/>
        <v>226.416</v>
      </c>
      <c r="K15" s="30" t="s">
        <v>20</v>
      </c>
      <c r="L15" s="36"/>
    </row>
    <row r="16" ht="32" customHeight="1" spans="1:12">
      <c r="A16" s="23">
        <v>13</v>
      </c>
      <c r="B16" s="23" t="s">
        <v>427</v>
      </c>
      <c r="C16" s="23" t="s">
        <v>428</v>
      </c>
      <c r="D16" s="28" t="s">
        <v>250</v>
      </c>
      <c r="E16" s="23" t="s">
        <v>393</v>
      </c>
      <c r="F16" s="29">
        <v>1</v>
      </c>
      <c r="G16" s="30">
        <v>471.7</v>
      </c>
      <c r="H16" s="30">
        <f t="shared" si="1"/>
        <v>471.7</v>
      </c>
      <c r="I16" s="30">
        <f t="shared" si="3"/>
        <v>377.36</v>
      </c>
      <c r="J16" s="30">
        <f t="shared" si="2"/>
        <v>377.36</v>
      </c>
      <c r="K16" s="30" t="s">
        <v>20</v>
      </c>
      <c r="L16" s="36"/>
    </row>
    <row r="17" spans="1:12">
      <c r="A17" s="23">
        <v>14</v>
      </c>
      <c r="B17" s="3" t="s">
        <v>13</v>
      </c>
      <c r="C17" s="3"/>
      <c r="D17" s="3"/>
      <c r="E17" s="3"/>
      <c r="F17" s="3"/>
      <c r="G17" s="4"/>
      <c r="H17" s="31">
        <f>SUM(H4:H16)</f>
        <v>202287.02</v>
      </c>
      <c r="I17" s="31"/>
      <c r="J17" s="31">
        <f>SUM(J4:J16)</f>
        <v>19168.688</v>
      </c>
      <c r="K17" s="4" t="s">
        <v>295</v>
      </c>
      <c r="L17" s="31"/>
    </row>
    <row r="18" spans="1:12">
      <c r="A18" s="23">
        <v>15</v>
      </c>
      <c r="B18" s="3" t="s">
        <v>402</v>
      </c>
      <c r="C18" s="3"/>
      <c r="D18" s="3"/>
      <c r="E18" s="3"/>
      <c r="F18" s="3"/>
      <c r="G18" s="4"/>
      <c r="H18" s="31">
        <f>H17*1.06</f>
        <v>214424.2412</v>
      </c>
      <c r="I18" s="38"/>
      <c r="J18" s="31">
        <f>J17*1</f>
        <v>19168.688</v>
      </c>
      <c r="K18" s="4" t="s">
        <v>295</v>
      </c>
      <c r="L18" s="38"/>
    </row>
  </sheetData>
  <mergeCells count="13">
    <mergeCell ref="A1:L1"/>
    <mergeCell ref="I2:J2"/>
    <mergeCell ref="B17:G17"/>
    <mergeCell ref="B18:G18"/>
    <mergeCell ref="A2:A3"/>
    <mergeCell ref="B2:B3"/>
    <mergeCell ref="C2:C3"/>
    <mergeCell ref="D2:D3"/>
    <mergeCell ref="E2:E3"/>
    <mergeCell ref="F2:F3"/>
    <mergeCell ref="G2:G3"/>
    <mergeCell ref="H2:H3"/>
    <mergeCell ref="K2:K3"/>
  </mergeCells>
  <pageMargins left="0.118055555555556" right="0.0784722222222222" top="0.393055555555556" bottom="0.393055555555556" header="0.196527777777778" footer="0.196527777777778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9" sqref="D9"/>
    </sheetView>
  </sheetViews>
  <sheetFormatPr defaultColWidth="8.89166666666667" defaultRowHeight="13.5"/>
  <cols>
    <col min="1" max="1" width="10" customWidth="1"/>
    <col min="2" max="2" width="35.775" customWidth="1"/>
    <col min="3" max="3" width="20.5583333333333" hidden="1" customWidth="1"/>
    <col min="4" max="4" width="27.4416666666667" style="1" customWidth="1"/>
  </cols>
  <sheetData>
    <row r="1" ht="81" customHeight="1" spans="1:4">
      <c r="A1" s="2" t="s">
        <v>429</v>
      </c>
      <c r="B1" s="2"/>
      <c r="C1" s="2"/>
      <c r="D1" s="2"/>
    </row>
    <row r="2" ht="30" customHeight="1" spans="1:5">
      <c r="A2" s="3" t="s">
        <v>217</v>
      </c>
      <c r="B2" s="3" t="s">
        <v>430</v>
      </c>
      <c r="C2" s="3" t="s">
        <v>431</v>
      </c>
      <c r="D2" s="4" t="s">
        <v>9</v>
      </c>
      <c r="E2" s="5"/>
    </row>
    <row r="3" ht="30" customHeight="1" spans="1:14">
      <c r="A3" s="6">
        <v>1</v>
      </c>
      <c r="B3" s="6" t="s">
        <v>432</v>
      </c>
      <c r="C3" s="7">
        <f>'附表1（道路）'!H174</f>
        <v>1195191.7322</v>
      </c>
      <c r="D3" s="7">
        <f>'附表1（道路）'!J174</f>
        <v>257213.84314</v>
      </c>
      <c r="E3" s="8"/>
      <c r="F3" s="8"/>
      <c r="G3" s="8"/>
      <c r="H3" s="8"/>
      <c r="I3" s="13"/>
      <c r="J3" s="13"/>
      <c r="K3" s="13"/>
      <c r="L3" s="13"/>
      <c r="M3" s="8"/>
      <c r="N3" s="14"/>
    </row>
    <row r="4" ht="30" customHeight="1" spans="1:14">
      <c r="A4" s="6">
        <v>2</v>
      </c>
      <c r="B4" s="6" t="s">
        <v>433</v>
      </c>
      <c r="C4" s="7">
        <f>'附表2（桥梁）青福新城'!H54</f>
        <v>200055.7292</v>
      </c>
      <c r="D4" s="7">
        <f>'附表2（桥梁）青福新城'!J54</f>
        <v>172255.6392</v>
      </c>
      <c r="E4" s="9"/>
      <c r="F4" s="9"/>
      <c r="G4" s="9"/>
      <c r="H4" s="9"/>
      <c r="I4" s="9"/>
      <c r="J4" s="13"/>
      <c r="K4" s="15"/>
      <c r="L4" s="15"/>
      <c r="M4" s="9"/>
      <c r="N4" s="9"/>
    </row>
    <row r="5" ht="30" customHeight="1" spans="1:14">
      <c r="A5" s="6">
        <v>3</v>
      </c>
      <c r="B5" s="6" t="s">
        <v>434</v>
      </c>
      <c r="C5" s="7">
        <f>'附表2（桥梁）规划四路'!H63</f>
        <v>966807.609</v>
      </c>
      <c r="D5" s="7">
        <f>'附表2（桥梁）规划四路'!J63</f>
        <v>796380.4592</v>
      </c>
      <c r="E5" s="10"/>
      <c r="F5" s="10"/>
      <c r="G5" s="10"/>
      <c r="H5" s="10"/>
      <c r="I5" s="10"/>
      <c r="J5" s="16"/>
      <c r="K5" s="16"/>
      <c r="L5" s="16"/>
      <c r="M5" s="10"/>
      <c r="N5" s="10"/>
    </row>
    <row r="6" ht="30" customHeight="1" spans="1:14">
      <c r="A6" s="6">
        <v>4</v>
      </c>
      <c r="B6" s="6" t="s">
        <v>435</v>
      </c>
      <c r="C6" s="7">
        <f>'附表2（桥梁）青大路'!H61</f>
        <v>1171649.7894</v>
      </c>
      <c r="D6" s="7">
        <f>'附表2（桥梁）青大路'!J61</f>
        <v>967205.8192</v>
      </c>
      <c r="E6" s="11"/>
      <c r="F6" s="11"/>
      <c r="G6" s="11"/>
      <c r="H6" s="12"/>
      <c r="I6" s="12"/>
      <c r="J6" s="12"/>
      <c r="K6" s="12"/>
      <c r="L6" s="12"/>
      <c r="M6" s="11"/>
      <c r="N6" s="11"/>
    </row>
    <row r="7" ht="30" customHeight="1" spans="1:14">
      <c r="A7" s="6">
        <v>5</v>
      </c>
      <c r="B7" s="6" t="s">
        <v>436</v>
      </c>
      <c r="C7" s="7">
        <f>'附表3（钢箱梁）'!H16</f>
        <v>194882.749</v>
      </c>
      <c r="D7" s="7">
        <f>'附表3（钢箱梁）'!J16</f>
        <v>261312.832</v>
      </c>
      <c r="E7" s="11"/>
      <c r="F7" s="11"/>
      <c r="G7" s="11"/>
      <c r="H7" s="11"/>
      <c r="I7" s="12"/>
      <c r="J7" s="12"/>
      <c r="K7" s="12"/>
      <c r="L7" s="12"/>
      <c r="M7" s="11"/>
      <c r="N7" s="11"/>
    </row>
    <row r="8" ht="30" customHeight="1" spans="1:14">
      <c r="A8" s="6">
        <v>6</v>
      </c>
      <c r="B8" s="6" t="s">
        <v>437</v>
      </c>
      <c r="C8" s="7">
        <f>'附表4（照明）'!H18</f>
        <v>214424.2412</v>
      </c>
      <c r="D8" s="7">
        <f>'附表4（照明）'!J18</f>
        <v>19168.688</v>
      </c>
      <c r="E8" s="9"/>
      <c r="F8" s="9"/>
      <c r="G8" s="9"/>
      <c r="H8" s="9"/>
      <c r="I8" s="15"/>
      <c r="J8" s="15"/>
      <c r="K8" s="15"/>
      <c r="L8" s="15"/>
      <c r="M8" s="15"/>
      <c r="N8" s="15"/>
    </row>
    <row r="9" ht="30" customHeight="1" spans="1:4">
      <c r="A9" s="3" t="s">
        <v>13</v>
      </c>
      <c r="B9" s="3"/>
      <c r="C9" s="4">
        <f>SUM(C3:C8)</f>
        <v>3943011.85</v>
      </c>
      <c r="D9" s="4">
        <f>SUM(D3:D8)</f>
        <v>2473537.28074</v>
      </c>
    </row>
  </sheetData>
  <mergeCells count="2">
    <mergeCell ref="A1:D1"/>
    <mergeCell ref="A9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附表1（道路）</vt:lpstr>
      <vt:lpstr>附表2（桥梁）青福新城</vt:lpstr>
      <vt:lpstr>附表2（桥梁）规划四路</vt:lpstr>
      <vt:lpstr>附表2（桥梁）青大路</vt:lpstr>
      <vt:lpstr>附表3（钢箱梁）</vt:lpstr>
      <vt:lpstr>附表4（照明）</vt:lpstr>
      <vt:lpstr>总计表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dcterms:created xsi:type="dcterms:W3CDTF">2023-01-29T07:32:00Z</dcterms:created>
  <dcterms:modified xsi:type="dcterms:W3CDTF">2023-03-06T03:41:53Z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6131D0F31BFF418BBDF38F8955EA1E74</vt:lpwstr>
  </property>
  <property fmtid="{D5CDD505-2E9C-101B-9397-08002B2CF9AE}" pid="4" name="KSOReadingLayout">
    <vt:bool>false</vt:bool>
  </property>
</Properties>
</file>